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085" windowWidth="12000" windowHeight="3060"/>
  </bookViews>
  <sheets>
    <sheet name="2020" sheetId="6" r:id="rId1"/>
    <sheet name="data 2018" sheetId="3" state="hidden" r:id="rId2"/>
    <sheet name="для Старовойтовой" sheetId="4" state="hidden" r:id="rId3"/>
  </sheets>
  <definedNames>
    <definedName name="_xlnm._FilterDatabase" localSheetId="0" hidden="1">'2020'!$A$4:$XBX$359</definedName>
    <definedName name="_xlnm._FilterDatabase" localSheetId="1" hidden="1">'data 2018'!$B$1:$D$155</definedName>
    <definedName name="_xlnm._FilterDatabase" localSheetId="2" hidden="1">'для Старовойтовой'!$A$2:$I$75</definedName>
    <definedName name="_xlnm.Print_Titles" localSheetId="0">'2020'!$4:$4</definedName>
    <definedName name="_xlnm.Print_Titles" localSheetId="2">'для Старовойтовой'!$2:$2</definedName>
    <definedName name="_xlnm.Print_Area" localSheetId="0">'2020'!$A$1:$K$359</definedName>
  </definedNames>
  <calcPr calcId="145621"/>
  <pivotCaches>
    <pivotCache cacheId="18" r:id="rId4"/>
  </pivotCaches>
</workbook>
</file>

<file path=xl/calcChain.xml><?xml version="1.0" encoding="utf-8"?>
<calcChain xmlns="http://schemas.openxmlformats.org/spreadsheetml/2006/main">
  <c r="C359" i="6" l="1"/>
  <c r="E359" i="6" l="1"/>
  <c r="D359" i="6" s="1"/>
  <c r="F69" i="4" l="1"/>
  <c r="D69" i="4"/>
  <c r="F68" i="4"/>
  <c r="D68" i="4"/>
  <c r="G4" i="4" l="1"/>
  <c r="E12" i="4"/>
  <c r="E69" i="4" l="1"/>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<sst xmlns="http://schemas.openxmlformats.org/spreadsheetml/2006/main" count="1279" uniqueCount="960">
  <si>
    <t>ГАД</t>
  </si>
  <si>
    <t>2 02 25021 02 0000 150</t>
  </si>
  <si>
    <t>2 02 25084 02 0000 150</t>
  </si>
  <si>
    <t>2 02 25097 02 0000 150</t>
  </si>
  <si>
    <t>2 02 25114 02 0000 150</t>
  </si>
  <si>
    <t>2 02 27139 02 0000 150</t>
  </si>
  <si>
    <t>2 02 25170 02 0000 150</t>
  </si>
  <si>
    <t>2 02 25173 02 0000 150</t>
  </si>
  <si>
    <t>2 02 25187 02 0000 150</t>
  </si>
  <si>
    <t>2 02 25228 02 0000 150</t>
  </si>
  <si>
    <t>2 02 25229 02 0000 150</t>
  </si>
  <si>
    <t>2 02 25232 02 0000 150</t>
  </si>
  <si>
    <t>2 02 25243 02 0000 150</t>
  </si>
  <si>
    <t>2 02 25495 02 0000 150</t>
  </si>
  <si>
    <t>2 02 25519 02 0000 150</t>
  </si>
  <si>
    <t>2 02 25527 02 0000 150</t>
  </si>
  <si>
    <t>2 02 25555 02 0000 150</t>
  </si>
  <si>
    <t>Иные межбюджетные трансферты</t>
  </si>
  <si>
    <t>2 02 45159 02 0000 150</t>
  </si>
  <si>
    <t>2 02 45393 02 0000 150</t>
  </si>
  <si>
    <t>2 02 25016 02 0000 150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</si>
  <si>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</si>
  <si>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</si>
  <si>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</si>
  <si>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</si>
  <si>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</si>
  <si>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</si>
  <si>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</si>
  <si>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</si>
  <si>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</si>
  <si>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</si>
  <si>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</si>
  <si>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</si>
  <si>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</si>
  <si>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</si>
  <si>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</si>
  <si>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</si>
  <si>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</si>
  <si>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</si>
  <si>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</si>
  <si>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</si>
  <si>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</si>
  <si>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</si>
  <si>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</si>
  <si>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</si>
  <si>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</si>
  <si>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</si>
  <si>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</si>
  <si>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</si>
  <si>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</si>
  <si>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</si>
  <si>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</si>
  <si>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</si>
  <si>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</si>
  <si>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</si>
  <si>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</si>
  <si>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</si>
  <si>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</si>
  <si>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</si>
  <si>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</si>
  <si>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</si>
  <si>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</si>
  <si>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</si>
  <si>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</si>
  <si>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</si>
  <si>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</si>
  <si>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</si>
  <si>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</si>
  <si>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</si>
  <si>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</si>
  <si>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</si>
  <si>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</si>
  <si>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</si>
  <si>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</si>
  <si>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</si>
  <si>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</si>
  <si>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</si>
  <si>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</si>
  <si>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</si>
  <si>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</si>
  <si>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</si>
  <si>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</si>
  <si>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</si>
  <si>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</si>
  <si>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</si>
  <si>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</si>
  <si>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</si>
  <si>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</si>
  <si>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</si>
  <si>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</si>
  <si>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</si>
  <si>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</si>
  <si>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</si>
  <si>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</si>
  <si>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</si>
  <si>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2 02 25554 02 0000 150</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</si>
  <si>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</si>
  <si>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</si>
  <si>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</si>
  <si>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</si>
  <si>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</si>
  <si>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</si>
  <si>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</si>
  <si>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</si>
  <si>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</si>
  <si>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2 02 35430 02 0000 150</t>
  </si>
  <si>
    <t>2 02 35432 02 0000 150</t>
  </si>
  <si>
    <t>2 02 35900 02 0000 150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</si>
  <si>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</si>
  <si>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</si>
  <si>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</si>
  <si>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</si>
  <si>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</si>
  <si>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</si>
  <si>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</si>
  <si>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</si>
  <si>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</si>
  <si>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</si>
  <si>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</si>
  <si>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</si>
  <si>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</si>
  <si>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</si>
  <si>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</si>
  <si>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</si>
  <si>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</si>
  <si>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</si>
  <si>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</si>
  <si>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</si>
  <si>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2 02 45190 02 0000 150</t>
  </si>
  <si>
    <t>2 02 45192 02 0000 150</t>
  </si>
  <si>
    <t>2 02 45196 02 0000 150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</si>
  <si>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</si>
  <si>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</si>
  <si>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</si>
  <si>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</si>
  <si>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</si>
  <si>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</si>
  <si>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</si>
  <si>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</si>
  <si>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</si>
  <si>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</si>
  <si>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</si>
  <si>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</si>
  <si>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</si>
  <si>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</si>
  <si>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</si>
  <si>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</si>
  <si>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</si>
  <si>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</si>
  <si>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</si>
  <si>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</si>
  <si>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</si>
  <si>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</si>
  <si>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</si>
  <si>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</si>
  <si>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</si>
  <si>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</si>
  <si>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</si>
  <si>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</si>
  <si>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</si>
  <si>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</si>
  <si>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</si>
  <si>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</si>
  <si>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</si>
  <si>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</si>
  <si>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</si>
  <si>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</si>
  <si>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</si>
  <si>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</si>
  <si>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</si>
  <si>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</si>
  <si>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</si>
  <si>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</si>
  <si>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</si>
  <si>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</si>
  <si>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</si>
  <si>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</si>
  <si>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</si>
  <si>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</si>
  <si>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</si>
  <si>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</si>
  <si>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</si>
  <si>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</si>
  <si>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</si>
  <si>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</si>
  <si>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</si>
  <si>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</si>
  <si>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</si>
  <si>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</si>
  <si>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</si>
  <si>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</si>
  <si>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</si>
  <si>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</si>
  <si>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</si>
  <si>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</si>
  <si>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</si>
  <si>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</si>
  <si>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</si>
  <si>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</si>
  <si>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</si>
  <si>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</si>
  <si>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</si>
  <si>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</si>
  <si>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</si>
  <si>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</si>
  <si>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</si>
  <si>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</si>
  <si>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</si>
  <si>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</si>
  <si>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</si>
  <si>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</si>
  <si>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</si>
  <si>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</si>
  <si>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</si>
  <si>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</si>
  <si>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</si>
  <si>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</si>
  <si>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</si>
  <si>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</si>
  <si>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</si>
  <si>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</si>
  <si>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</si>
  <si>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</si>
  <si>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</si>
  <si>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</si>
  <si>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</si>
  <si>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</si>
  <si>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</si>
  <si>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</si>
  <si>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</si>
  <si>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</si>
  <si>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</si>
  <si>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</si>
  <si>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</si>
  <si>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</si>
  <si>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</si>
  <si>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</si>
  <si>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</si>
  <si>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</si>
  <si>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</si>
  <si>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</si>
  <si>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</si>
  <si>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</si>
  <si>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</si>
  <si>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</si>
  <si>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</si>
  <si>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</si>
  <si>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</si>
  <si>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</si>
  <si>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</si>
  <si>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</si>
  <si>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</si>
  <si>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</si>
  <si>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</si>
  <si>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</si>
  <si>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</si>
  <si>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</si>
  <si>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</si>
  <si>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</si>
  <si>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</si>
  <si>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</si>
  <si>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</si>
  <si>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</si>
  <si>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</si>
  <si>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</si>
  <si>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</si>
  <si>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</si>
  <si>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</si>
  <si>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</si>
  <si>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</si>
  <si>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</si>
  <si>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</si>
  <si>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</si>
  <si>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</si>
  <si>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</si>
  <si>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</si>
  <si>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</si>
  <si>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</si>
  <si>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</si>
  <si>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</si>
  <si>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</si>
  <si>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</si>
  <si>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</si>
  <si>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</si>
  <si>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</si>
  <si>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</si>
  <si>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</si>
  <si>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</si>
  <si>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</si>
  <si>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</si>
  <si>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</si>
  <si>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</si>
  <si>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</si>
  <si>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</si>
  <si>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</si>
  <si>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</si>
  <si>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</si>
  <si>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</si>
  <si>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</si>
  <si>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</si>
  <si>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</si>
  <si>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</si>
  <si>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</si>
  <si>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</si>
  <si>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</si>
  <si>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</si>
  <si>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</si>
  <si>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</si>
  <si>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</si>
  <si>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</si>
  <si>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</si>
  <si>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</si>
  <si>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</si>
  <si>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</si>
  <si>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</si>
  <si>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</si>
  <si>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</si>
  <si>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</si>
  <si>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</si>
  <si>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</si>
  <si>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</si>
  <si>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</si>
  <si>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</si>
  <si>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</si>
  <si>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</si>
  <si>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</si>
  <si>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</si>
  <si>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</si>
  <si>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</si>
  <si>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</si>
  <si>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</si>
  <si>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</si>
  <si>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</si>
  <si>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</si>
  <si>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</si>
  <si>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</si>
  <si>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</si>
  <si>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</si>
  <si>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</si>
  <si>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</si>
  <si>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</si>
  <si>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</si>
  <si>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</si>
  <si>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</si>
  <si>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</si>
  <si>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</si>
  <si>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</si>
  <si>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</si>
  <si>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</si>
  <si>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</si>
  <si>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</si>
  <si>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</si>
  <si>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</si>
  <si>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</si>
  <si>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</si>
  <si>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</si>
  <si>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</si>
  <si>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</si>
  <si>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</si>
  <si>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</si>
  <si>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</si>
  <si>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</si>
  <si>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</si>
  <si>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</si>
  <si>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</si>
  <si>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</si>
  <si>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</si>
  <si>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</si>
  <si>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изменение</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</si>
  <si>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</si>
  <si>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</si>
  <si>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</si>
  <si>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</si>
  <si>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</si>
  <si>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</si>
  <si>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</si>
  <si>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</si>
  <si>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</si>
  <si>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</si>
  <si>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</si>
  <si>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</si>
  <si>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</si>
  <si>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</si>
  <si>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</si>
  <si>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</si>
  <si>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</si>
  <si>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</si>
  <si>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</si>
  <si>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</si>
  <si>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</si>
  <si>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</si>
  <si>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</si>
  <si>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</si>
  <si>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</si>
  <si>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</si>
  <si>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</si>
  <si>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</si>
  <si>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</si>
  <si>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</si>
  <si>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</si>
  <si>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</si>
  <si>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</si>
  <si>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</si>
  <si>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</si>
  <si>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</si>
  <si>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</si>
  <si>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</si>
  <si>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</si>
  <si>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</si>
  <si>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</si>
  <si>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</si>
  <si>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</si>
  <si>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</si>
  <si>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</si>
  <si>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</si>
  <si>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</si>
  <si>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</si>
  <si>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</si>
  <si>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</si>
  <si>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</si>
  <si>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</si>
  <si>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</si>
  <si>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</si>
  <si>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</si>
  <si>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</si>
  <si>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</si>
  <si>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</si>
  <si>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</si>
  <si>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</si>
  <si>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</si>
  <si>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</si>
  <si>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</si>
  <si>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</si>
  <si>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</si>
  <si>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</si>
  <si>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</si>
  <si>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</si>
  <si>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</si>
  <si>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</si>
  <si>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</si>
  <si>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</si>
  <si>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</si>
  <si>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</si>
  <si>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</si>
  <si>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</si>
  <si>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</si>
  <si>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</si>
  <si>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</si>
  <si>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</si>
  <si>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</si>
  <si>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</si>
  <si>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</si>
  <si>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</si>
  <si>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</si>
  <si>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</si>
  <si>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</si>
  <si>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</si>
  <si>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</si>
  <si>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</si>
  <si>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</si>
  <si>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</si>
  <si>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</si>
  <si>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</si>
  <si>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</si>
  <si>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</si>
  <si>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</si>
  <si>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</si>
  <si>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</si>
  <si>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</si>
  <si>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</si>
  <si>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</si>
  <si>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</si>
  <si>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</si>
  <si>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</si>
  <si>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</si>
  <si>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</si>
  <si>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</si>
  <si>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</si>
  <si>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</si>
  <si>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</si>
  <si>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</si>
  <si>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</si>
  <si>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</si>
  <si>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</si>
  <si>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</si>
  <si>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</si>
  <si>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</si>
  <si>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</si>
  <si>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</si>
  <si>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</si>
  <si>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</si>
  <si>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</si>
  <si>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</si>
  <si>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</si>
  <si>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</si>
  <si>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</si>
  <si>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</si>
  <si>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</si>
  <si>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</si>
  <si>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</si>
  <si>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</si>
  <si>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</si>
  <si>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</si>
  <si>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</si>
  <si>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</si>
  <si>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</si>
  <si>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</si>
  <si>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</si>
  <si>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</si>
  <si>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</si>
  <si>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</si>
  <si>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</si>
  <si>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</si>
  <si>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</si>
  <si>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</si>
  <si>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</si>
  <si>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</si>
  <si>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</si>
  <si>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</si>
  <si>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</si>
  <si>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</si>
  <si>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</si>
  <si>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</si>
  <si>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</si>
  <si>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</si>
  <si>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</si>
  <si>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</si>
  <si>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</si>
  <si>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</si>
  <si>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</si>
  <si>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</si>
  <si>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</si>
  <si>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</si>
  <si>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</si>
  <si>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</si>
  <si>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</si>
  <si>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</si>
  <si>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</si>
  <si>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</si>
  <si>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</si>
  <si>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</si>
  <si>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</si>
  <si>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</si>
  <si>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</si>
  <si>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</si>
  <si>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</si>
  <si>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</si>
  <si>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</si>
  <si>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</si>
  <si>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</si>
  <si>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</si>
  <si>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</si>
  <si>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</si>
  <si>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</si>
  <si>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</si>
  <si>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</si>
  <si>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</si>
  <si>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</si>
  <si>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</si>
  <si>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</si>
  <si>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</si>
  <si>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</si>
  <si>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</si>
  <si>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</si>
  <si>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</si>
  <si>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</si>
  <si>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</si>
  <si>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</si>
  <si>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</si>
  <si>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</si>
  <si>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</si>
  <si>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</si>
  <si>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</si>
  <si>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</si>
  <si>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</si>
  <si>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</si>
  <si>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</si>
  <si>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</si>
  <si>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</si>
  <si>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</si>
  <si>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</si>
  <si>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</si>
  <si>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</si>
  <si>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</si>
  <si>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</si>
  <si>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</si>
  <si>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</si>
  <si>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</si>
  <si>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</si>
  <si>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</si>
  <si>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</si>
  <si>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</si>
  <si>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</si>
  <si>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</si>
  <si>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</si>
  <si>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</si>
  <si>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</si>
  <si>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</si>
  <si>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</si>
  <si>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</si>
  <si>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</si>
  <si>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</si>
  <si>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</si>
  <si>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</si>
  <si>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</si>
  <si>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</si>
  <si>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</si>
  <si>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</si>
  <si>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</si>
  <si>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</si>
  <si>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</si>
  <si>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</si>
  <si>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2 04 00000 00 0000 000</t>
  </si>
  <si>
    <t>Безвозмездные поступления от негосударственных организаций</t>
  </si>
  <si>
    <t>2 04 02040 02 0000 150</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</si>
  <si>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</si>
  <si>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</si>
  <si>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</si>
  <si>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</si>
  <si>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</si>
  <si>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</si>
  <si>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</si>
  <si>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</si>
  <si>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</si>
  <si>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</si>
  <si>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</si>
  <si>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</si>
  <si>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</si>
  <si>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</si>
  <si>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</si>
  <si>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</si>
  <si>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</si>
  <si>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</si>
  <si>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</si>
  <si>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</si>
  <si>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</si>
  <si>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</si>
  <si>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</si>
  <si>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</si>
  <si>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</si>
  <si>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</si>
  <si>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</si>
  <si>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2 02 45216 02 0000 150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</si>
  <si>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</si>
  <si>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</si>
  <si>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</si>
  <si>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2 02 45453 02 0000 150</t>
  </si>
  <si>
    <t>Межбюджетные трансферты, передаваемые бюджетам субъектов Российской Федерации на создание виртуальных концертных залов</t>
  </si>
  <si>
    <t>Код бюджетной классификации</t>
  </si>
  <si>
    <t>2 02 25162 02 0000 150</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</si>
  <si>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</si>
  <si>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</si>
  <si>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</si>
  <si>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2 02 25219 02 0000 150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</si>
  <si>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</si>
  <si>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создание центров цифрового образования детей</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</si>
  <si>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</si>
  <si>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</si>
  <si>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2 02 35469 02 0000 150</t>
  </si>
  <si>
    <t>Субвенции бюджетам субъектов Российской Федерации на проведение Всероссийской переписи населения 2020 года</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</si>
  <si>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</si>
  <si>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2 02 25177 02 0000 150</t>
  </si>
  <si>
    <t>2 02 25256 02 0000 150</t>
  </si>
  <si>
    <t>2 02 25502 02 0000 150</t>
  </si>
  <si>
    <t>2 02 25508 02 0000 150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</si>
  <si>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</si>
  <si>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</si>
  <si>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</si>
  <si>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</si>
  <si>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</si>
  <si>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2 02 25169 02 0000 150</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</si>
  <si>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</si>
  <si>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</si>
  <si>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</si>
  <si>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2 02 45296 02 0000 150</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</si>
  <si>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</si>
  <si>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</si>
  <si>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</si>
  <si>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</si>
  <si>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</si>
  <si>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1 08 07310 01 0000 110</t>
  </si>
  <si>
    <t>Государственная пошлина за повторную выдачу свидетельства о постановке на учет в налоговом органе</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</si>
  <si>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</si>
  <si>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</si>
  <si>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</si>
  <si>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1 12 01042 01 0000 120</t>
  </si>
  <si>
    <t>Плата за размещение твердых коммунальных отходов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</si>
  <si>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</si>
  <si>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</si>
  <si>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</si>
  <si>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</si>
  <si>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</si>
  <si>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</si>
  <si>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</si>
  <si>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1 16 01102 01 0000 140</t>
  </si>
  <si>
    <t>1 16 01112 01 0000 140</t>
  </si>
  <si>
    <t>1 16 01121 01 0000 140</t>
  </si>
  <si>
    <t>1 16 01142 01 0000 140</t>
  </si>
  <si>
    <t>1 16 01152 01 0000 140</t>
  </si>
  <si>
    <t>1 16 01192 01 0000 140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</si>
  <si>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</si>
  <si>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</si>
  <si>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</si>
  <si>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</si>
  <si>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</si>
  <si>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</si>
  <si>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</si>
  <si>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</si>
  <si>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</si>
  <si>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</si>
  <si>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</si>
  <si>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1 16 07030 02 0000 140</t>
  </si>
  <si>
    <t>1 16 07090 02 0000 140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</si>
  <si>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</si>
  <si>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</si>
  <si>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</si>
  <si>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</si>
  <si>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</si>
  <si>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</si>
  <si>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2 02 25291 02 0000 150</t>
  </si>
  <si>
    <t>Субсидии бюджетам субъектов Российской Федерации на повышение эффективности службы занятости</t>
  </si>
  <si>
    <t>2 02 25294 02 0000 150</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</si>
  <si>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</si>
  <si>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</si>
  <si>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</si>
  <si>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</si>
  <si>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мобильных технопарков "Кванториум"</t>
  </si>
  <si>
    <t>2 02 25247 02 0000 150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</si>
  <si>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</si>
  <si>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</si>
  <si>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2 02 25461 02 0000 150</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</si>
  <si>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</si>
  <si>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</si>
  <si>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</si>
  <si>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</si>
  <si>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</si>
  <si>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</si>
  <si>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</si>
  <si>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</si>
  <si>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</si>
  <si>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</si>
  <si>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</si>
  <si>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2 02 25569 02 0000 150</t>
  </si>
  <si>
    <t>2 02 25586 02 0000 150</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</si>
  <si>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</si>
  <si>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</si>
  <si>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</si>
  <si>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</si>
  <si>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</si>
  <si>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</si>
  <si>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</si>
  <si>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</si>
  <si>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</si>
  <si>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</si>
  <si>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</si>
  <si>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Акцизы по подакцизным товарам (продукции), производимым на территории Российской Федерации</t>
  </si>
  <si>
    <t>1 03 02000 01 0000 100</t>
  </si>
  <si>
    <t>2 02 45418 02 0000 150</t>
  </si>
  <si>
    <t>2 19 25402 02 0000 150</t>
  </si>
  <si>
    <t>2 19 25497 02 0000 150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</si>
  <si>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</si>
  <si>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Возврат остатков субсидий на реализацию мероприятий по обеспечению жильем молодых семей из бюджетов субъектов Российской Федерации</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</si>
  <si>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</si>
  <si>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</si>
  <si>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</si>
  <si>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</si>
  <si>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</si>
  <si>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</si>
  <si>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</si>
  <si>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</si>
  <si>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</si>
  <si>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2 02 49001 02 0000 150       </t>
  </si>
  <si>
    <t>2 02 25302 02 0000 150</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</si>
  <si>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</si>
  <si>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</si>
  <si>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</si>
  <si>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</si>
  <si>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</si>
  <si>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</si>
  <si>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</si>
  <si>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</si>
  <si>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</si>
  <si>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</si>
  <si>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</si>
  <si>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</si>
  <si>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</si>
  <si>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</si>
  <si>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</si>
  <si>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</si>
  <si>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</si>
  <si>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</si>
  <si>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</si>
  <si>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</si>
  <si>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</si>
  <si>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</si>
  <si>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</si>
  <si>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</si>
  <si>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</si>
  <si>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</si>
  <si>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</si>
  <si>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</si>
  <si>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</si>
  <si>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</si>
  <si>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</si>
  <si>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</si>
  <si>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</si>
  <si>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</si>
  <si>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</si>
  <si>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</si>
  <si>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</si>
  <si>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</si>
  <si>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</si>
  <si>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</si>
  <si>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</si>
  <si>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</si>
  <si>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</si>
  <si>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</si>
  <si>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</si>
  <si>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2 02 15832 02 0000 150</t>
  </si>
  <si>
    <t xml:space="preserve">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t>
  </si>
  <si>
    <t>2 02 29001 02 0000 150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</si>
  <si>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</si>
  <si>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</si>
  <si>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за счет средств резервного фонда Правительства Российской Федерации</t>
  </si>
  <si>
    <t xml:space="preserve">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t>
  </si>
  <si>
    <t>2 02 15853 02 0000 150</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</si>
  <si>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</si>
  <si>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</si>
  <si>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2 02 25259 02 0000 150</t>
  </si>
  <si>
    <t>Субсидии бюджетам субъектов Российской Федерации на государственную поддержку производства масличных культур</t>
  </si>
  <si>
    <t>2 02 15857 02 0000 150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</si>
  <si>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</si>
  <si>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2 02 25304 02 0000 150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</si>
  <si>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</si>
  <si>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2 02 45268 02 0000 150</t>
  </si>
  <si>
    <t>1 05 06000 01 0000 110</t>
  </si>
  <si>
    <t>Налог на профессиональный доход</t>
  </si>
  <si>
    <t>1 13 01190 01 0000 130</t>
  </si>
  <si>
    <t>Плата за предоставление информации из реестра дисквалифицированных лиц</t>
  </si>
  <si>
    <t>1 16 01122 01 0000 140</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</si>
  <si>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</si>
  <si>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</si>
  <si>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</si>
  <si>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</si>
  <si>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</si>
  <si>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 xml:space="preserve">1 16 02010 02 0000 140
</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</si>
  <si>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</si>
  <si>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</si>
  <si>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</si>
  <si>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1 16 02000 02 0000 140
</t>
  </si>
  <si>
    <t>1 16 10020 00 0000 140</t>
  </si>
  <si>
    <t>1 16 10021 00 0000 140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</si>
  <si>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</si>
  <si>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</si>
  <si>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</si>
  <si>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</si>
  <si>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1 16 10120 00 0000 140
</t>
  </si>
  <si>
    <t>1 16 10122 01 0000 140</t>
  </si>
  <si>
    <t>1 16 10128 01 0000 140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</si>
  <si>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</si>
  <si>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</si>
  <si>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1 17 00000 00 0000 000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</si>
  <si>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</si>
  <si>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</si>
  <si>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ПРОЧИЕ НЕНАЛОГОВЫЕ ДОХОДЫ</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</si>
  <si>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</si>
  <si>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</si>
  <si>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</si>
  <si>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субъектов Российской Федерации на осуществление ежемесячных выплат на детей в возрасте от трех до семи лет включительно</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</si>
  <si>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</si>
  <si>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бюджетам субъектов Российской Федерации на поддержку отрасли культуры</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</si>
  <si>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</si>
  <si>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</si>
  <si>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</si>
  <si>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</si>
  <si>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2 02 35090 02 0000 150</t>
  </si>
  <si>
    <t>Субвенции бюджетам субъектов Российской Федерации на улучшение экологического состояния гидрографической сети</t>
  </si>
  <si>
    <t xml:space="preserve">2 02 35134 02 0000 150 </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</si>
  <si>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</si>
  <si>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</si>
  <si>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</si>
  <si>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</si>
  <si>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</si>
  <si>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</si>
  <si>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2 02 15844 02 0000 150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</si>
  <si>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</si>
  <si>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</si>
  <si>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</si>
  <si>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</si>
  <si>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</si>
  <si>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</si>
  <si>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</si>
  <si>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</si>
  <si>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</si>
  <si>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2 18 00000 00 0000 150</t>
  </si>
  <si>
    <t xml:space="preserve"> 2 18 00000 02 0000 150</t>
  </si>
  <si>
    <t xml:space="preserve"> 2 18 02000 02 0000 150</t>
  </si>
  <si>
    <t>2 18 02010 02 0000 150</t>
  </si>
  <si>
    <t>2 18 02020 02 0000 150</t>
  </si>
  <si>
    <t xml:space="preserve"> 2 18 02030 02 0000 150</t>
  </si>
  <si>
    <t>2 18 45454 02 0000 150</t>
  </si>
  <si>
    <t>2 18 52900 02 0000 150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</si>
  <si>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</si>
  <si>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</si>
  <si>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</si>
  <si>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</si>
  <si>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Возврат остатков субсидий на поддержку начинающих фермеров из бюджетов субъектов Российской Федерации</t>
  </si>
  <si>
    <t>Возврат остатков субсидий на развитие семейных животноводческих ферм из бюджетов субъектов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</si>
  <si>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</si>
  <si>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</si>
  <si>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</si>
  <si>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</si>
  <si>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</si>
  <si>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2 19 00000 02 0000 150</t>
  </si>
  <si>
    <t xml:space="preserve"> 2 19 25018 02 0000 150</t>
  </si>
  <si>
    <t xml:space="preserve"> 2 19 25041 02 0000 150</t>
  </si>
  <si>
    <t xml:space="preserve"> 2 19 25043 02 0000 150</t>
  </si>
  <si>
    <t xml:space="preserve"> 2 19 25054 02 0000 150</t>
  </si>
  <si>
    <t>2 19 25138 02 0000 150</t>
  </si>
  <si>
    <t xml:space="preserve"> 2 19 25201 02 0000 150</t>
  </si>
  <si>
    <t xml:space="preserve"> 2 19 25382 02 0000 150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</si>
  <si>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</si>
  <si>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Возврат остатков субсидий на повышение продуктивности в молочном скотоводстве из бюджетов субъектов Российской Федерации</t>
  </si>
  <si>
    <t>2 19 25517 02 0000 150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</si>
  <si>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</si>
  <si>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</si>
  <si>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</si>
  <si>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2 19 25567 02 0000 150</t>
  </si>
  <si>
    <t xml:space="preserve"> 2 19 25568 02 0000 150</t>
  </si>
  <si>
    <t xml:space="preserve"> 2 19 35129 02 0000 150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</si>
  <si>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</si>
  <si>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2 19 35270 02 0000 150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</si>
  <si>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</si>
  <si>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</si>
  <si>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</si>
  <si>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</si>
  <si>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</si>
  <si>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Возврат остатков иных межбюджетных трансфертов на создание модельных муниципальных библиотек из бюджетов субъектов Российской Федерации</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</si>
  <si>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</si>
  <si>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</si>
  <si>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</si>
  <si>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2 19 35380 02 0000 150</t>
  </si>
  <si>
    <t xml:space="preserve"> 2 19 35430 02 0000 150</t>
  </si>
  <si>
    <t xml:space="preserve"> 2 19 35432 02 0000 150</t>
  </si>
  <si>
    <t>2 19 35573 02 0000 150</t>
  </si>
  <si>
    <t xml:space="preserve"> 2 19 45294 02 0000 150</t>
  </si>
  <si>
    <t xml:space="preserve"> 2 19 45454 02 0000 150</t>
  </si>
  <si>
    <t xml:space="preserve"> 2 19 45472 02 0000 150</t>
  </si>
  <si>
    <t xml:space="preserve"> 2 19 90000 02 0000 150</t>
  </si>
  <si>
    <t>2 02 25576 02 0000 150</t>
  </si>
  <si>
    <t>Изменение доходов областного бюджета в 2020 - 2022 годах</t>
  </si>
  <si>
    <t>рублей</t>
  </si>
  <si>
    <t>2020 год (итог)</t>
  </si>
  <si>
    <t>2021</t>
  </si>
  <si>
    <t>2021 (итог)</t>
  </si>
  <si>
    <t>2022</t>
  </si>
  <si>
    <t>2022 (итог)</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</si>
  <si>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</si>
  <si>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r>
      <t xml:space="preserve">Дотации бюджетам субъектов Российской Федерации на поддержку мер по обеспечению сбалансированности бюджетов </t>
    </r>
    <r>
      <rPr>
        <b/>
        <sz val="14"/>
        <rFont val="Times New Roman"/>
        <family val="1"/>
        <charset val="204"/>
      </rPr>
      <t/>
    </r>
  </si>
  <si>
    <t>Приложение 1 к пояснительной записке
к проекту закона Брянской области "О внесении изменений 
в закон Брянской области "Об областном бюджете на 2020 год
и на плановый период 2021 и 2022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</si>
</sst>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Red]\-#,##0.00\ "/>
  </numFmts>
  <fonts count="25"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color rgb="FF000000"/>
      <name val="Arial"/>
      <family val="2"/>
      <charset val="204"/>
    </font>
    <font>
      <sz val="8"/>
      <color rgb="FF000000"/>
      <name val="Arial"/>
      <family val="2"/>
      <charset val="204"/>
    </font>
    <font>
      <sz val="14"/>
      <name val="Times New Roman"/>
      <family val="1"/>
      <charset val="204"/>
    </font>
    <font>
      <b/>
      <sz val="14"/>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D9D9D9"/>
      </left>
      <right style="thin">
        <color rgb="FFD9D9D9"/>
      </right>
      <top/>
      <bottom style="thin">
        <color rgb="FFD9D9D9"/>
      </bottom>
      <diagonal/>
    </border>
    <border>
      <left style="thin">
        <color rgb="FF000000"/>
      </left>
      <right style="medium">
        <color rgb="FF000000"/>
      </right>
      <top style="thin">
        <color rgb="FF000000"/>
      </top>
      <bottom style="thin">
        <color rgb="FF000000"/>
      </bottom>
      <diagonal/>
    </border>
  </borders>
  <cellStyleXfs count="12">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0" fontId="21" fillId="0" borderId="7">
      <alignment horizontal="left" vertical="top" wrapText="1"/>
    </xf>
    <xf numFmtId="0" fontId="22" fillId="0" borderId="8">
      <alignment horizontal="left" wrapText="1" indent="2"/>
    </xf>
  </cellStyleXfs>
  <cellXfs count="81">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23" fillId="2" borderId="0" xfId="0" applyFont="1" applyFill="1" applyAlignment="1">
      <alignment vertical="center" wrapText="1"/>
    </xf>
    <xf numFmtId="4" fontId="24" fillId="2" borderId="0" xfId="0" applyNumberFormat="1" applyFont="1" applyFill="1" applyAlignment="1">
      <alignment horizontal="center" vertical="center" wrapText="1"/>
    </xf>
    <xf numFmtId="49" fontId="23" fillId="2" borderId="1" xfId="0" applyNumberFormat="1" applyFont="1" applyFill="1" applyBorder="1" applyAlignment="1">
      <alignment horizontal="center" vertical="center" wrapText="1"/>
    </xf>
    <xf numFmtId="0" fontId="23" fillId="2" borderId="1" xfId="0" quotePrefix="1" applyNumberFormat="1" applyFont="1" applyFill="1" applyBorder="1" applyAlignment="1">
      <alignment horizontal="center" vertical="center" wrapText="1"/>
    </xf>
    <xf numFmtId="0" fontId="23" fillId="2" borderId="1" xfId="0" applyNumberFormat="1" applyFont="1" applyFill="1" applyBorder="1" applyAlignment="1">
      <alignment horizontal="left" vertical="center" wrapText="1"/>
    </xf>
    <xf numFmtId="4" fontId="23" fillId="2" borderId="1" xfId="0" applyNumberFormat="1" applyFont="1" applyFill="1" applyBorder="1" applyAlignment="1">
      <alignment horizontal="center" vertical="center" wrapText="1"/>
    </xf>
    <xf numFmtId="0" fontId="23" fillId="2" borderId="1" xfId="0" applyNumberFormat="1" applyFont="1" applyFill="1" applyBorder="1" applyAlignment="1">
      <alignment vertical="center" wrapText="1"/>
    </xf>
    <xf numFmtId="4" fontId="23" fillId="2" borderId="0" xfId="0" applyNumberFormat="1" applyFont="1" applyFill="1" applyAlignment="1">
      <alignment horizontal="left" vertical="top" wrapText="1"/>
    </xf>
    <xf numFmtId="4" fontId="23" fillId="2" borderId="0" xfId="0" applyNumberFormat="1" applyFont="1" applyFill="1" applyAlignment="1">
      <alignment vertical="center" wrapText="1"/>
    </xf>
    <xf numFmtId="4" fontId="24" fillId="2" borderId="1" xfId="0" applyNumberFormat="1" applyFont="1" applyFill="1" applyBorder="1" applyAlignment="1">
      <alignment horizontal="center" vertical="center" wrapText="1"/>
    </xf>
    <xf numFmtId="0" fontId="24" fillId="2" borderId="0" xfId="0" applyFont="1" applyFill="1" applyAlignment="1">
      <alignment vertical="center" wrapText="1"/>
    </xf>
    <xf numFmtId="4" fontId="23" fillId="2" borderId="0" xfId="0" applyNumberFormat="1" applyFont="1" applyFill="1" applyAlignment="1">
      <alignment horizontal="right" vertical="center" wrapText="1"/>
    </xf>
    <xf numFmtId="0" fontId="23" fillId="2" borderId="1" xfId="0" applyFont="1" applyFill="1" applyBorder="1" applyAlignment="1">
      <alignment horizontal="center" vertical="center" wrapText="1"/>
    </xf>
    <xf numFmtId="0" fontId="24" fillId="2" borderId="1" xfId="0" applyFont="1" applyFill="1" applyBorder="1" applyAlignment="1">
      <alignment horizontal="left" vertical="center" wrapText="1"/>
    </xf>
    <xf numFmtId="4" fontId="23" fillId="2" borderId="3" xfId="0" applyNumberFormat="1" applyFont="1" applyFill="1" applyBorder="1" applyAlignment="1">
      <alignment horizontal="left" vertical="center" wrapText="1"/>
    </xf>
    <xf numFmtId="4" fontId="23" fillId="2" borderId="0" xfId="0" applyNumberFormat="1" applyFont="1" applyFill="1" applyBorder="1" applyAlignment="1">
      <alignment horizontal="right" vertical="center" wrapText="1"/>
    </xf>
    <xf numFmtId="0" fontId="17" fillId="2" borderId="0" xfId="0" applyFont="1" applyFill="1" applyBorder="1" applyAlignment="1">
      <alignment horizontal="right" vertical="center" wrapText="1"/>
    </xf>
    <xf numFmtId="4" fontId="24" fillId="2" borderId="0" xfId="0" applyNumberFormat="1" applyFont="1" applyFill="1" applyBorder="1" applyAlignment="1">
      <alignment horizontal="center" vertical="center" wrapText="1"/>
    </xf>
    <xf numFmtId="0" fontId="19" fillId="0" borderId="3" xfId="0" applyFont="1" applyBorder="1" applyAlignment="1">
      <alignment horizontal="left" vertical="center" wrapText="1"/>
    </xf>
    <xf numFmtId="49" fontId="8" fillId="0" borderId="1" xfId="0" applyNumberFormat="1" applyFont="1" applyFill="1" applyBorder="1" applyAlignment="1">
      <alignment horizontal="center" vertical="center" wrapText="1" shrinkToFit="1"/>
    </xf>
    <xf numFmtId="0" fontId="20" fillId="0" borderId="1" xfId="0" applyFont="1" applyBorder="1" applyAlignment="1">
      <alignment horizontal="left" vertical="center"/>
    </xf>
    <xf numFmtId="0" fontId="20" fillId="0" borderId="1" xfId="0" applyFont="1" applyBorder="1" applyAlignment="1">
      <alignment horizontal="left" vertical="center" indent="1"/>
    </xf>
  </cellXfs>
  <cellStyles count="12">
    <cellStyle name="ex73" xfId="10"/>
    <cellStyle name="xl26" xfId="8"/>
    <cellStyle name="xl34" xfId="11"/>
    <cellStyle name="xl38" xfId="1"/>
    <cellStyle name="xl42" xfId="2"/>
    <cellStyle name="xl63" xfId="7"/>
    <cellStyle name="Обычный" xfId="0" builtinId="0"/>
    <cellStyle name="Обычный 2" xfId="3"/>
    <cellStyle name="Обычный 3" xfId="4"/>
    <cellStyle name="Процентный" xfId="9" builtinId="5"/>
    <cellStyle name="Стиль 1" xfId="5"/>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99FFCC"/>
      <color rgb="FFCCFFCC"/>
      <color rgb="FFF4163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8"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59"/>
  <sheetViews>
    <sheetView showGridLines="0" tabSelected="1" view="pageBreakPreview" zoomScale="85" zoomScaleNormal="70" zoomScaleSheetLayoutView="85" workbookViewId="0">
      <pane ySplit="4" topLeftCell="A5" activePane="bottomLeft" state="frozen"/>
      <selection pane="bottomLeft" activeCell="A2" sqref="A2:K2"/>
    </sheetView>
  </sheetViews>
  <sheetFormatPr defaultRowHeight="12.75" customHeight="1" x14ac:dyDescent="0.25"/>
  <cols>
    <col min="1" max="1" width="30.28515625" style="59" customWidth="1"/>
    <col min="2" max="2" width="86.7109375" style="59" customWidth="1"/>
    <col min="3" max="3" width="25.85546875" style="59" customWidth="1"/>
    <col min="4" max="4" width="21.7109375" style="59" bestFit="1" customWidth="1"/>
    <col min="5" max="5" width="24" style="59" bestFit="1" customWidth="1"/>
    <col min="6" max="6" width="23.140625" style="59" bestFit="1" customWidth="1"/>
    <col min="7" max="7" width="19.42578125" style="59" bestFit="1" customWidth="1"/>
    <col min="8" max="9" width="23.140625" style="59" bestFit="1" customWidth="1"/>
    <col min="10" max="10" width="19.5703125" style="59" customWidth="1"/>
    <col min="11" max="11" width="23.140625" style="59" bestFit="1" customWidth="1"/>
    <col min="12" max="145" width="9.140625" style="59"/>
    <col min="146" max="147" width="12.28515625" style="59" customWidth="1"/>
    <col min="148" max="148" width="13.42578125" style="59" customWidth="1"/>
    <col min="149" max="149" width="59.140625" style="59" customWidth="1"/>
    <col min="150" max="150" width="18.140625" style="59" customWidth="1"/>
    <col min="151" max="151" width="32.140625" style="59" customWidth="1"/>
    <col min="152" max="152" width="86.7109375" style="59" customWidth="1"/>
    <col min="153" max="161" width="23.140625" style="59" customWidth="1"/>
    <col min="162" max="162" width="91.42578125" style="59" customWidth="1"/>
    <col min="163" max="168" width="19.140625" style="59" customWidth="1"/>
    <col min="169" max="401" width="9.140625" style="59"/>
    <col min="402" max="403" width="12.28515625" style="59" customWidth="1"/>
    <col min="404" max="404" width="13.42578125" style="59" customWidth="1"/>
    <col min="405" max="405" width="59.140625" style="59" customWidth="1"/>
    <col min="406" max="406" width="18.140625" style="59" customWidth="1"/>
    <col min="407" max="407" width="32.140625" style="59" customWidth="1"/>
    <col min="408" max="408" width="86.7109375" style="59" customWidth="1"/>
    <col min="409" max="417" width="23.140625" style="59" customWidth="1"/>
    <col min="418" max="418" width="91.42578125" style="59" customWidth="1"/>
    <col min="419" max="424" width="19.140625" style="59" customWidth="1"/>
    <col min="425" max="657" width="9.140625" style="59"/>
    <col min="658" max="659" width="12.28515625" style="59" customWidth="1"/>
    <col min="660" max="660" width="13.42578125" style="59" customWidth="1"/>
    <col min="661" max="661" width="59.140625" style="59" customWidth="1"/>
    <col min="662" max="662" width="18.140625" style="59" customWidth="1"/>
    <col min="663" max="663" width="32.140625" style="59" customWidth="1"/>
    <col min="664" max="664" width="86.7109375" style="59" customWidth="1"/>
    <col min="665" max="673" width="23.140625" style="59" customWidth="1"/>
    <col min="674" max="674" width="91.42578125" style="59" customWidth="1"/>
    <col min="675" max="680" width="19.140625" style="59" customWidth="1"/>
    <col min="681" max="913" width="9.140625" style="59"/>
    <col min="914" max="915" width="12.28515625" style="59" customWidth="1"/>
    <col min="916" max="916" width="13.42578125" style="59" customWidth="1"/>
    <col min="917" max="917" width="59.140625" style="59" customWidth="1"/>
    <col min="918" max="918" width="18.140625" style="59" customWidth="1"/>
    <col min="919" max="919" width="32.140625" style="59" customWidth="1"/>
    <col min="920" max="920" width="86.7109375" style="59" customWidth="1"/>
    <col min="921" max="929" width="23.140625" style="59" customWidth="1"/>
    <col min="930" max="930" width="91.42578125" style="59" customWidth="1"/>
    <col min="931" max="936" width="19.140625" style="59" customWidth="1"/>
    <col min="937" max="1169" width="9.140625" style="59"/>
    <col min="1170" max="1171" width="12.28515625" style="59" customWidth="1"/>
    <col min="1172" max="1172" width="13.42578125" style="59" customWidth="1"/>
    <col min="1173" max="1173" width="59.140625" style="59" customWidth="1"/>
    <col min="1174" max="1174" width="18.140625" style="59" customWidth="1"/>
    <col min="1175" max="1175" width="32.140625" style="59" customWidth="1"/>
    <col min="1176" max="1176" width="86.7109375" style="59" customWidth="1"/>
    <col min="1177" max="1185" width="23.140625" style="59" customWidth="1"/>
    <col min="1186" max="1186" width="91.42578125" style="59" customWidth="1"/>
    <col min="1187" max="1192" width="19.140625" style="59" customWidth="1"/>
    <col min="1193" max="1425" width="9.140625" style="59"/>
    <col min="1426" max="1427" width="12.28515625" style="59" customWidth="1"/>
    <col min="1428" max="1428" width="13.42578125" style="59" customWidth="1"/>
    <col min="1429" max="1429" width="59.140625" style="59" customWidth="1"/>
    <col min="1430" max="1430" width="18.140625" style="59" customWidth="1"/>
    <col min="1431" max="1431" width="32.140625" style="59" customWidth="1"/>
    <col min="1432" max="1432" width="86.7109375" style="59" customWidth="1"/>
    <col min="1433" max="1441" width="23.140625" style="59" customWidth="1"/>
    <col min="1442" max="1442" width="91.42578125" style="59" customWidth="1"/>
    <col min="1443" max="1448" width="19.140625" style="59" customWidth="1"/>
    <col min="1449" max="1681" width="9.140625" style="59"/>
    <col min="1682" max="1683" width="12.28515625" style="59" customWidth="1"/>
    <col min="1684" max="1684" width="13.42578125" style="59" customWidth="1"/>
    <col min="1685" max="1685" width="59.140625" style="59" customWidth="1"/>
    <col min="1686" max="1686" width="18.140625" style="59" customWidth="1"/>
    <col min="1687" max="1687" width="32.140625" style="59" customWidth="1"/>
    <col min="1688" max="1688" width="86.7109375" style="59" customWidth="1"/>
    <col min="1689" max="1697" width="23.140625" style="59" customWidth="1"/>
    <col min="1698" max="1698" width="91.42578125" style="59" customWidth="1"/>
    <col min="1699" max="1704" width="19.140625" style="59" customWidth="1"/>
    <col min="1705" max="1937" width="9.140625" style="59"/>
    <col min="1938" max="1939" width="12.28515625" style="59" customWidth="1"/>
    <col min="1940" max="1940" width="13.42578125" style="59" customWidth="1"/>
    <col min="1941" max="1941" width="59.140625" style="59" customWidth="1"/>
    <col min="1942" max="1942" width="18.140625" style="59" customWidth="1"/>
    <col min="1943" max="1943" width="32.140625" style="59" customWidth="1"/>
    <col min="1944" max="1944" width="86.7109375" style="59" customWidth="1"/>
    <col min="1945" max="1953" width="23.140625" style="59" customWidth="1"/>
    <col min="1954" max="1954" width="91.42578125" style="59" customWidth="1"/>
    <col min="1955" max="1960" width="19.140625" style="59" customWidth="1"/>
    <col min="1961" max="2193" width="9.140625" style="59"/>
    <col min="2194" max="2195" width="12.28515625" style="59" customWidth="1"/>
    <col min="2196" max="2196" width="13.42578125" style="59" customWidth="1"/>
    <col min="2197" max="2197" width="59.140625" style="59" customWidth="1"/>
    <col min="2198" max="2198" width="18.140625" style="59" customWidth="1"/>
    <col min="2199" max="2199" width="32.140625" style="59" customWidth="1"/>
    <col min="2200" max="2200" width="86.7109375" style="59" customWidth="1"/>
    <col min="2201" max="2209" width="23.140625" style="59" customWidth="1"/>
    <col min="2210" max="2210" width="91.42578125" style="59" customWidth="1"/>
    <col min="2211" max="2216" width="19.140625" style="59" customWidth="1"/>
    <col min="2217" max="2449" width="9.140625" style="59"/>
    <col min="2450" max="2451" width="12.28515625" style="59" customWidth="1"/>
    <col min="2452" max="2452" width="13.42578125" style="59" customWidth="1"/>
    <col min="2453" max="2453" width="59.140625" style="59" customWidth="1"/>
    <col min="2454" max="2454" width="18.140625" style="59" customWidth="1"/>
    <col min="2455" max="2455" width="32.140625" style="59" customWidth="1"/>
    <col min="2456" max="2456" width="86.7109375" style="59" customWidth="1"/>
    <col min="2457" max="2465" width="23.140625" style="59" customWidth="1"/>
    <col min="2466" max="2466" width="91.42578125" style="59" customWidth="1"/>
    <col min="2467" max="2472" width="19.140625" style="59" customWidth="1"/>
    <col min="2473" max="2705" width="9.140625" style="59"/>
    <col min="2706" max="2707" width="12.28515625" style="59" customWidth="1"/>
    <col min="2708" max="2708" width="13.42578125" style="59" customWidth="1"/>
    <col min="2709" max="2709" width="59.140625" style="59" customWidth="1"/>
    <col min="2710" max="2710" width="18.140625" style="59" customWidth="1"/>
    <col min="2711" max="2711" width="32.140625" style="59" customWidth="1"/>
    <col min="2712" max="2712" width="86.7109375" style="59" customWidth="1"/>
    <col min="2713" max="2721" width="23.140625" style="59" customWidth="1"/>
    <col min="2722" max="2722" width="91.42578125" style="59" customWidth="1"/>
    <col min="2723" max="2728" width="19.140625" style="59" customWidth="1"/>
    <col min="2729" max="2961" width="9.140625" style="59"/>
    <col min="2962" max="2963" width="12.28515625" style="59" customWidth="1"/>
    <col min="2964" max="2964" width="13.42578125" style="59" customWidth="1"/>
    <col min="2965" max="2965" width="59.140625" style="59" customWidth="1"/>
    <col min="2966" max="2966" width="18.140625" style="59" customWidth="1"/>
    <col min="2967" max="2967" width="32.140625" style="59" customWidth="1"/>
    <col min="2968" max="2968" width="86.7109375" style="59" customWidth="1"/>
    <col min="2969" max="2977" width="23.140625" style="59" customWidth="1"/>
    <col min="2978" max="2978" width="91.42578125" style="59" customWidth="1"/>
    <col min="2979" max="2984" width="19.140625" style="59" customWidth="1"/>
    <col min="2985" max="3217" width="9.140625" style="59"/>
    <col min="3218" max="3219" width="12.28515625" style="59" customWidth="1"/>
    <col min="3220" max="3220" width="13.42578125" style="59" customWidth="1"/>
    <col min="3221" max="3221" width="59.140625" style="59" customWidth="1"/>
    <col min="3222" max="3222" width="18.140625" style="59" customWidth="1"/>
    <col min="3223" max="3223" width="32.140625" style="59" customWidth="1"/>
    <col min="3224" max="3224" width="86.7109375" style="59" customWidth="1"/>
    <col min="3225" max="3233" width="23.140625" style="59" customWidth="1"/>
    <col min="3234" max="3234" width="91.42578125" style="59" customWidth="1"/>
    <col min="3235" max="3240" width="19.140625" style="59" customWidth="1"/>
    <col min="3241" max="3473" width="9.140625" style="59"/>
    <col min="3474" max="3475" width="12.28515625" style="59" customWidth="1"/>
    <col min="3476" max="3476" width="13.42578125" style="59" customWidth="1"/>
    <col min="3477" max="3477" width="59.140625" style="59" customWidth="1"/>
    <col min="3478" max="3478" width="18.140625" style="59" customWidth="1"/>
    <col min="3479" max="3479" width="32.140625" style="59" customWidth="1"/>
    <col min="3480" max="3480" width="86.7109375" style="59" customWidth="1"/>
    <col min="3481" max="3489" width="23.140625" style="59" customWidth="1"/>
    <col min="3490" max="3490" width="91.42578125" style="59" customWidth="1"/>
    <col min="3491" max="3496" width="19.140625" style="59" customWidth="1"/>
    <col min="3497" max="3729" width="9.140625" style="59"/>
    <col min="3730" max="3731" width="12.28515625" style="59" customWidth="1"/>
    <col min="3732" max="3732" width="13.42578125" style="59" customWidth="1"/>
    <col min="3733" max="3733" width="59.140625" style="59" customWidth="1"/>
    <col min="3734" max="3734" width="18.140625" style="59" customWidth="1"/>
    <col min="3735" max="3735" width="32.140625" style="59" customWidth="1"/>
    <col min="3736" max="3736" width="86.7109375" style="59" customWidth="1"/>
    <col min="3737" max="3745" width="23.140625" style="59" customWidth="1"/>
    <col min="3746" max="3746" width="91.42578125" style="59" customWidth="1"/>
    <col min="3747" max="3752" width="19.140625" style="59" customWidth="1"/>
    <col min="3753" max="3985" width="9.140625" style="59"/>
    <col min="3986" max="3987" width="12.28515625" style="59" customWidth="1"/>
    <col min="3988" max="3988" width="13.42578125" style="59" customWidth="1"/>
    <col min="3989" max="3989" width="59.140625" style="59" customWidth="1"/>
    <col min="3990" max="3990" width="18.140625" style="59" customWidth="1"/>
    <col min="3991" max="3991" width="32.140625" style="59" customWidth="1"/>
    <col min="3992" max="3992" width="86.7109375" style="59" customWidth="1"/>
    <col min="3993" max="4001" width="23.140625" style="59" customWidth="1"/>
    <col min="4002" max="4002" width="91.42578125" style="59" customWidth="1"/>
    <col min="4003" max="4008" width="19.140625" style="59" customWidth="1"/>
    <col min="4009" max="4241" width="9.140625" style="59"/>
    <col min="4242" max="4243" width="12.28515625" style="59" customWidth="1"/>
    <col min="4244" max="4244" width="13.42578125" style="59" customWidth="1"/>
    <col min="4245" max="4245" width="59.140625" style="59" customWidth="1"/>
    <col min="4246" max="4246" width="18.140625" style="59" customWidth="1"/>
    <col min="4247" max="4247" width="32.140625" style="59" customWidth="1"/>
    <col min="4248" max="4248" width="86.7109375" style="59" customWidth="1"/>
    <col min="4249" max="4257" width="23.140625" style="59" customWidth="1"/>
    <col min="4258" max="4258" width="91.42578125" style="59" customWidth="1"/>
    <col min="4259" max="4264" width="19.140625" style="59" customWidth="1"/>
    <col min="4265" max="4497" width="9.140625" style="59"/>
    <col min="4498" max="4499" width="12.28515625" style="59" customWidth="1"/>
    <col min="4500" max="4500" width="13.42578125" style="59" customWidth="1"/>
    <col min="4501" max="4501" width="59.140625" style="59" customWidth="1"/>
    <col min="4502" max="4502" width="18.140625" style="59" customWidth="1"/>
    <col min="4503" max="4503" width="32.140625" style="59" customWidth="1"/>
    <col min="4504" max="4504" width="86.7109375" style="59" customWidth="1"/>
    <col min="4505" max="4513" width="23.140625" style="59" customWidth="1"/>
    <col min="4514" max="4514" width="91.42578125" style="59" customWidth="1"/>
    <col min="4515" max="4520" width="19.140625" style="59" customWidth="1"/>
    <col min="4521" max="4753" width="9.140625" style="59"/>
    <col min="4754" max="4755" width="12.28515625" style="59" customWidth="1"/>
    <col min="4756" max="4756" width="13.42578125" style="59" customWidth="1"/>
    <col min="4757" max="4757" width="59.140625" style="59" customWidth="1"/>
    <col min="4758" max="4758" width="18.140625" style="59" customWidth="1"/>
    <col min="4759" max="4759" width="32.140625" style="59" customWidth="1"/>
    <col min="4760" max="4760" width="86.7109375" style="59" customWidth="1"/>
    <col min="4761" max="4769" width="23.140625" style="59" customWidth="1"/>
    <col min="4770" max="4770" width="91.42578125" style="59" customWidth="1"/>
    <col min="4771" max="4776" width="19.140625" style="59" customWidth="1"/>
    <col min="4777" max="5009" width="9.140625" style="59"/>
    <col min="5010" max="5011" width="12.28515625" style="59" customWidth="1"/>
    <col min="5012" max="5012" width="13.42578125" style="59" customWidth="1"/>
    <col min="5013" max="5013" width="59.140625" style="59" customWidth="1"/>
    <col min="5014" max="5014" width="18.140625" style="59" customWidth="1"/>
    <col min="5015" max="5015" width="32.140625" style="59" customWidth="1"/>
    <col min="5016" max="5016" width="86.7109375" style="59" customWidth="1"/>
    <col min="5017" max="5025" width="23.140625" style="59" customWidth="1"/>
    <col min="5026" max="5026" width="91.42578125" style="59" customWidth="1"/>
    <col min="5027" max="5032" width="19.140625" style="59" customWidth="1"/>
    <col min="5033" max="5265" width="9.140625" style="59"/>
    <col min="5266" max="5267" width="12.28515625" style="59" customWidth="1"/>
    <col min="5268" max="5268" width="13.42578125" style="59" customWidth="1"/>
    <col min="5269" max="5269" width="59.140625" style="59" customWidth="1"/>
    <col min="5270" max="5270" width="18.140625" style="59" customWidth="1"/>
    <col min="5271" max="5271" width="32.140625" style="59" customWidth="1"/>
    <col min="5272" max="5272" width="86.7109375" style="59" customWidth="1"/>
    <col min="5273" max="5281" width="23.140625" style="59" customWidth="1"/>
    <col min="5282" max="5282" width="91.42578125" style="59" customWidth="1"/>
    <col min="5283" max="5288" width="19.140625" style="59" customWidth="1"/>
    <col min="5289" max="5521" width="9.140625" style="59"/>
    <col min="5522" max="5523" width="12.28515625" style="59" customWidth="1"/>
    <col min="5524" max="5524" width="13.42578125" style="59" customWidth="1"/>
    <col min="5525" max="5525" width="59.140625" style="59" customWidth="1"/>
    <col min="5526" max="5526" width="18.140625" style="59" customWidth="1"/>
    <col min="5527" max="5527" width="32.140625" style="59" customWidth="1"/>
    <col min="5528" max="5528" width="86.7109375" style="59" customWidth="1"/>
    <col min="5529" max="5537" width="23.140625" style="59" customWidth="1"/>
    <col min="5538" max="5538" width="91.42578125" style="59" customWidth="1"/>
    <col min="5539" max="5544" width="19.140625" style="59" customWidth="1"/>
    <col min="5545" max="5777" width="9.140625" style="59"/>
    <col min="5778" max="5779" width="12.28515625" style="59" customWidth="1"/>
    <col min="5780" max="5780" width="13.42578125" style="59" customWidth="1"/>
    <col min="5781" max="5781" width="59.140625" style="59" customWidth="1"/>
    <col min="5782" max="5782" width="18.140625" style="59" customWidth="1"/>
    <col min="5783" max="5783" width="32.140625" style="59" customWidth="1"/>
    <col min="5784" max="5784" width="86.7109375" style="59" customWidth="1"/>
    <col min="5785" max="5793" width="23.140625" style="59" customWidth="1"/>
    <col min="5794" max="5794" width="91.42578125" style="59" customWidth="1"/>
    <col min="5795" max="5800" width="19.140625" style="59" customWidth="1"/>
    <col min="5801" max="6033" width="9.140625" style="59"/>
    <col min="6034" max="6035" width="12.28515625" style="59" customWidth="1"/>
    <col min="6036" max="6036" width="13.42578125" style="59" customWidth="1"/>
    <col min="6037" max="6037" width="59.140625" style="59" customWidth="1"/>
    <col min="6038" max="6038" width="18.140625" style="59" customWidth="1"/>
    <col min="6039" max="6039" width="32.140625" style="59" customWidth="1"/>
    <col min="6040" max="6040" width="86.7109375" style="59" customWidth="1"/>
    <col min="6041" max="6049" width="23.140625" style="59" customWidth="1"/>
    <col min="6050" max="6050" width="91.42578125" style="59" customWidth="1"/>
    <col min="6051" max="6056" width="19.140625" style="59" customWidth="1"/>
    <col min="6057" max="6289" width="9.140625" style="59"/>
    <col min="6290" max="6291" width="12.28515625" style="59" customWidth="1"/>
    <col min="6292" max="6292" width="13.42578125" style="59" customWidth="1"/>
    <col min="6293" max="6293" width="59.140625" style="59" customWidth="1"/>
    <col min="6294" max="6294" width="18.140625" style="59" customWidth="1"/>
    <col min="6295" max="6295" width="32.140625" style="59" customWidth="1"/>
    <col min="6296" max="6296" width="86.7109375" style="59" customWidth="1"/>
    <col min="6297" max="6305" width="23.140625" style="59" customWidth="1"/>
    <col min="6306" max="6306" width="91.42578125" style="59" customWidth="1"/>
    <col min="6307" max="6312" width="19.140625" style="59" customWidth="1"/>
    <col min="6313" max="6545" width="9.140625" style="59"/>
    <col min="6546" max="6547" width="12.28515625" style="59" customWidth="1"/>
    <col min="6548" max="6548" width="13.42578125" style="59" customWidth="1"/>
    <col min="6549" max="6549" width="59.140625" style="59" customWidth="1"/>
    <col min="6550" max="6550" width="18.140625" style="59" customWidth="1"/>
    <col min="6551" max="6551" width="32.140625" style="59" customWidth="1"/>
    <col min="6552" max="6552" width="86.7109375" style="59" customWidth="1"/>
    <col min="6553" max="6561" width="23.140625" style="59" customWidth="1"/>
    <col min="6562" max="6562" width="91.42578125" style="59" customWidth="1"/>
    <col min="6563" max="6568" width="19.140625" style="59" customWidth="1"/>
    <col min="6569" max="6801" width="9.140625" style="59"/>
    <col min="6802" max="6803" width="12.28515625" style="59" customWidth="1"/>
    <col min="6804" max="6804" width="13.42578125" style="59" customWidth="1"/>
    <col min="6805" max="6805" width="59.140625" style="59" customWidth="1"/>
    <col min="6806" max="6806" width="18.140625" style="59" customWidth="1"/>
    <col min="6807" max="6807" width="32.140625" style="59" customWidth="1"/>
    <col min="6808" max="6808" width="86.7109375" style="59" customWidth="1"/>
    <col min="6809" max="6817" width="23.140625" style="59" customWidth="1"/>
    <col min="6818" max="6818" width="91.42578125" style="59" customWidth="1"/>
    <col min="6819" max="6824" width="19.140625" style="59" customWidth="1"/>
    <col min="6825" max="7057" width="9.140625" style="59"/>
    <col min="7058" max="7059" width="12.28515625" style="59" customWidth="1"/>
    <col min="7060" max="7060" width="13.42578125" style="59" customWidth="1"/>
    <col min="7061" max="7061" width="59.140625" style="59" customWidth="1"/>
    <col min="7062" max="7062" width="18.140625" style="59" customWidth="1"/>
    <col min="7063" max="7063" width="32.140625" style="59" customWidth="1"/>
    <col min="7064" max="7064" width="86.7109375" style="59" customWidth="1"/>
    <col min="7065" max="7073" width="23.140625" style="59" customWidth="1"/>
    <col min="7074" max="7074" width="91.42578125" style="59" customWidth="1"/>
    <col min="7075" max="7080" width="19.140625" style="59" customWidth="1"/>
    <col min="7081" max="7313" width="9.140625" style="59"/>
    <col min="7314" max="7315" width="12.28515625" style="59" customWidth="1"/>
    <col min="7316" max="7316" width="13.42578125" style="59" customWidth="1"/>
    <col min="7317" max="7317" width="59.140625" style="59" customWidth="1"/>
    <col min="7318" max="7318" width="18.140625" style="59" customWidth="1"/>
    <col min="7319" max="7319" width="32.140625" style="59" customWidth="1"/>
    <col min="7320" max="7320" width="86.7109375" style="59" customWidth="1"/>
    <col min="7321" max="7329" width="23.140625" style="59" customWidth="1"/>
    <col min="7330" max="7330" width="91.42578125" style="59" customWidth="1"/>
    <col min="7331" max="7336" width="19.140625" style="59" customWidth="1"/>
    <col min="7337" max="7569" width="9.140625" style="59"/>
    <col min="7570" max="7571" width="12.28515625" style="59" customWidth="1"/>
    <col min="7572" max="7572" width="13.42578125" style="59" customWidth="1"/>
    <col min="7573" max="7573" width="59.140625" style="59" customWidth="1"/>
    <col min="7574" max="7574" width="18.140625" style="59" customWidth="1"/>
    <col min="7575" max="7575" width="32.140625" style="59" customWidth="1"/>
    <col min="7576" max="7576" width="86.7109375" style="59" customWidth="1"/>
    <col min="7577" max="7585" width="23.140625" style="59" customWidth="1"/>
    <col min="7586" max="7586" width="91.42578125" style="59" customWidth="1"/>
    <col min="7587" max="7592" width="19.140625" style="59" customWidth="1"/>
    <col min="7593" max="7825" width="9.140625" style="59"/>
    <col min="7826" max="7827" width="12.28515625" style="59" customWidth="1"/>
    <col min="7828" max="7828" width="13.42578125" style="59" customWidth="1"/>
    <col min="7829" max="7829" width="59.140625" style="59" customWidth="1"/>
    <col min="7830" max="7830" width="18.140625" style="59" customWidth="1"/>
    <col min="7831" max="7831" width="32.140625" style="59" customWidth="1"/>
    <col min="7832" max="7832" width="86.7109375" style="59" customWidth="1"/>
    <col min="7833" max="7841" width="23.140625" style="59" customWidth="1"/>
    <col min="7842" max="7842" width="91.42578125" style="59" customWidth="1"/>
    <col min="7843" max="7848" width="19.140625" style="59" customWidth="1"/>
    <col min="7849" max="8081" width="9.140625" style="59"/>
    <col min="8082" max="8083" width="12.28515625" style="59" customWidth="1"/>
    <col min="8084" max="8084" width="13.42578125" style="59" customWidth="1"/>
    <col min="8085" max="8085" width="59.140625" style="59" customWidth="1"/>
    <col min="8086" max="8086" width="18.140625" style="59" customWidth="1"/>
    <col min="8087" max="8087" width="32.140625" style="59" customWidth="1"/>
    <col min="8088" max="8088" width="86.7109375" style="59" customWidth="1"/>
    <col min="8089" max="8097" width="23.140625" style="59" customWidth="1"/>
    <col min="8098" max="8098" width="91.42578125" style="59" customWidth="1"/>
    <col min="8099" max="8104" width="19.140625" style="59" customWidth="1"/>
    <col min="8105" max="8337" width="9.140625" style="59"/>
    <col min="8338" max="8339" width="12.28515625" style="59" customWidth="1"/>
    <col min="8340" max="8340" width="13.42578125" style="59" customWidth="1"/>
    <col min="8341" max="8341" width="59.140625" style="59" customWidth="1"/>
    <col min="8342" max="8342" width="18.140625" style="59" customWidth="1"/>
    <col min="8343" max="8343" width="32.140625" style="59" customWidth="1"/>
    <col min="8344" max="8344" width="86.7109375" style="59" customWidth="1"/>
    <col min="8345" max="8353" width="23.140625" style="59" customWidth="1"/>
    <col min="8354" max="8354" width="91.42578125" style="59" customWidth="1"/>
    <col min="8355" max="8360" width="19.140625" style="59" customWidth="1"/>
    <col min="8361" max="8593" width="9.140625" style="59"/>
    <col min="8594" max="8595" width="12.28515625" style="59" customWidth="1"/>
    <col min="8596" max="8596" width="13.42578125" style="59" customWidth="1"/>
    <col min="8597" max="8597" width="59.140625" style="59" customWidth="1"/>
    <col min="8598" max="8598" width="18.140625" style="59" customWidth="1"/>
    <col min="8599" max="8599" width="32.140625" style="59" customWidth="1"/>
    <col min="8600" max="8600" width="86.7109375" style="59" customWidth="1"/>
    <col min="8601" max="8609" width="23.140625" style="59" customWidth="1"/>
    <col min="8610" max="8610" width="91.42578125" style="59" customWidth="1"/>
    <col min="8611" max="8616" width="19.140625" style="59" customWidth="1"/>
    <col min="8617" max="8849" width="9.140625" style="59"/>
    <col min="8850" max="8851" width="12.28515625" style="59" customWidth="1"/>
    <col min="8852" max="8852" width="13.42578125" style="59" customWidth="1"/>
    <col min="8853" max="8853" width="59.140625" style="59" customWidth="1"/>
    <col min="8854" max="8854" width="18.140625" style="59" customWidth="1"/>
    <col min="8855" max="8855" width="32.140625" style="59" customWidth="1"/>
    <col min="8856" max="8856" width="86.7109375" style="59" customWidth="1"/>
    <col min="8857" max="8865" width="23.140625" style="59" customWidth="1"/>
    <col min="8866" max="8866" width="91.42578125" style="59" customWidth="1"/>
    <col min="8867" max="8872" width="19.140625" style="59" customWidth="1"/>
    <col min="8873" max="9105" width="9.140625" style="59"/>
    <col min="9106" max="9107" width="12.28515625" style="59" customWidth="1"/>
    <col min="9108" max="9108" width="13.42578125" style="59" customWidth="1"/>
    <col min="9109" max="9109" width="59.140625" style="59" customWidth="1"/>
    <col min="9110" max="9110" width="18.140625" style="59" customWidth="1"/>
    <col min="9111" max="9111" width="32.140625" style="59" customWidth="1"/>
    <col min="9112" max="9112" width="86.7109375" style="59" customWidth="1"/>
    <col min="9113" max="9121" width="23.140625" style="59" customWidth="1"/>
    <col min="9122" max="9122" width="91.42578125" style="59" customWidth="1"/>
    <col min="9123" max="9128" width="19.140625" style="59" customWidth="1"/>
    <col min="9129" max="9361" width="9.140625" style="59"/>
    <col min="9362" max="9363" width="12.28515625" style="59" customWidth="1"/>
    <col min="9364" max="9364" width="13.42578125" style="59" customWidth="1"/>
    <col min="9365" max="9365" width="59.140625" style="59" customWidth="1"/>
    <col min="9366" max="9366" width="18.140625" style="59" customWidth="1"/>
    <col min="9367" max="9367" width="32.140625" style="59" customWidth="1"/>
    <col min="9368" max="9368" width="86.7109375" style="59" customWidth="1"/>
    <col min="9369" max="9377" width="23.140625" style="59" customWidth="1"/>
    <col min="9378" max="9378" width="91.42578125" style="59" customWidth="1"/>
    <col min="9379" max="9384" width="19.140625" style="59" customWidth="1"/>
    <col min="9385" max="9617" width="9.140625" style="59"/>
    <col min="9618" max="9619" width="12.28515625" style="59" customWidth="1"/>
    <col min="9620" max="9620" width="13.42578125" style="59" customWidth="1"/>
    <col min="9621" max="9621" width="59.140625" style="59" customWidth="1"/>
    <col min="9622" max="9622" width="18.140625" style="59" customWidth="1"/>
    <col min="9623" max="9623" width="32.140625" style="59" customWidth="1"/>
    <col min="9624" max="9624" width="86.7109375" style="59" customWidth="1"/>
    <col min="9625" max="9633" width="23.140625" style="59" customWidth="1"/>
    <col min="9634" max="9634" width="91.42578125" style="59" customWidth="1"/>
    <col min="9635" max="9640" width="19.140625" style="59" customWidth="1"/>
    <col min="9641" max="9873" width="9.140625" style="59"/>
    <col min="9874" max="9875" width="12.28515625" style="59" customWidth="1"/>
    <col min="9876" max="9876" width="13.42578125" style="59" customWidth="1"/>
    <col min="9877" max="9877" width="59.140625" style="59" customWidth="1"/>
    <col min="9878" max="9878" width="18.140625" style="59" customWidth="1"/>
    <col min="9879" max="9879" width="32.140625" style="59" customWidth="1"/>
    <col min="9880" max="9880" width="86.7109375" style="59" customWidth="1"/>
    <col min="9881" max="9889" width="23.140625" style="59" customWidth="1"/>
    <col min="9890" max="9890" width="91.42578125" style="59" customWidth="1"/>
    <col min="9891" max="9896" width="19.140625" style="59" customWidth="1"/>
    <col min="9897" max="10129" width="9.140625" style="59"/>
    <col min="10130" max="10131" width="12.28515625" style="59" customWidth="1"/>
    <col min="10132" max="10132" width="13.42578125" style="59" customWidth="1"/>
    <col min="10133" max="10133" width="59.140625" style="59" customWidth="1"/>
    <col min="10134" max="10134" width="18.140625" style="59" customWidth="1"/>
    <col min="10135" max="10135" width="32.140625" style="59" customWidth="1"/>
    <col min="10136" max="10136" width="86.7109375" style="59" customWidth="1"/>
    <col min="10137" max="10145" width="23.140625" style="59" customWidth="1"/>
    <col min="10146" max="10146" width="91.42578125" style="59" customWidth="1"/>
    <col min="10147" max="10152" width="19.140625" style="59" customWidth="1"/>
    <col min="10153" max="10385" width="9.140625" style="59"/>
    <col min="10386" max="10387" width="12.28515625" style="59" customWidth="1"/>
    <col min="10388" max="10388" width="13.42578125" style="59" customWidth="1"/>
    <col min="10389" max="10389" width="59.140625" style="59" customWidth="1"/>
    <col min="10390" max="10390" width="18.140625" style="59" customWidth="1"/>
    <col min="10391" max="10391" width="32.140625" style="59" customWidth="1"/>
    <col min="10392" max="10392" width="86.7109375" style="59" customWidth="1"/>
    <col min="10393" max="10401" width="23.140625" style="59" customWidth="1"/>
    <col min="10402" max="10402" width="91.42578125" style="59" customWidth="1"/>
    <col min="10403" max="10408" width="19.140625" style="59" customWidth="1"/>
    <col min="10409" max="10641" width="9.140625" style="59"/>
    <col min="10642" max="10643" width="12.28515625" style="59" customWidth="1"/>
    <col min="10644" max="10644" width="13.42578125" style="59" customWidth="1"/>
    <col min="10645" max="10645" width="59.140625" style="59" customWidth="1"/>
    <col min="10646" max="10646" width="18.140625" style="59" customWidth="1"/>
    <col min="10647" max="10647" width="32.140625" style="59" customWidth="1"/>
    <col min="10648" max="10648" width="86.7109375" style="59" customWidth="1"/>
    <col min="10649" max="10657" width="23.140625" style="59" customWidth="1"/>
    <col min="10658" max="10658" width="91.42578125" style="59" customWidth="1"/>
    <col min="10659" max="10664" width="19.140625" style="59" customWidth="1"/>
    <col min="10665" max="10897" width="9.140625" style="59"/>
    <col min="10898" max="10899" width="12.28515625" style="59" customWidth="1"/>
    <col min="10900" max="10900" width="13.42578125" style="59" customWidth="1"/>
    <col min="10901" max="10901" width="59.140625" style="59" customWidth="1"/>
    <col min="10902" max="10902" width="18.140625" style="59" customWidth="1"/>
    <col min="10903" max="10903" width="32.140625" style="59" customWidth="1"/>
    <col min="10904" max="10904" width="86.7109375" style="59" customWidth="1"/>
    <col min="10905" max="10913" width="23.140625" style="59" customWidth="1"/>
    <col min="10914" max="10914" width="91.42578125" style="59" customWidth="1"/>
    <col min="10915" max="10920" width="19.140625" style="59" customWidth="1"/>
    <col min="10921" max="11153" width="9.140625" style="59"/>
    <col min="11154" max="11155" width="12.28515625" style="59" customWidth="1"/>
    <col min="11156" max="11156" width="13.42578125" style="59" customWidth="1"/>
    <col min="11157" max="11157" width="59.140625" style="59" customWidth="1"/>
    <col min="11158" max="11158" width="18.140625" style="59" customWidth="1"/>
    <col min="11159" max="11159" width="32.140625" style="59" customWidth="1"/>
    <col min="11160" max="11160" width="86.7109375" style="59" customWidth="1"/>
    <col min="11161" max="11169" width="23.140625" style="59" customWidth="1"/>
    <col min="11170" max="11170" width="91.42578125" style="59" customWidth="1"/>
    <col min="11171" max="11176" width="19.140625" style="59" customWidth="1"/>
    <col min="11177" max="11409" width="9.140625" style="59"/>
    <col min="11410" max="11411" width="12.28515625" style="59" customWidth="1"/>
    <col min="11412" max="11412" width="13.42578125" style="59" customWidth="1"/>
    <col min="11413" max="11413" width="59.140625" style="59" customWidth="1"/>
    <col min="11414" max="11414" width="18.140625" style="59" customWidth="1"/>
    <col min="11415" max="11415" width="32.140625" style="59" customWidth="1"/>
    <col min="11416" max="11416" width="86.7109375" style="59" customWidth="1"/>
    <col min="11417" max="11425" width="23.140625" style="59" customWidth="1"/>
    <col min="11426" max="11426" width="91.42578125" style="59" customWidth="1"/>
    <col min="11427" max="11432" width="19.140625" style="59" customWidth="1"/>
    <col min="11433" max="11665" width="9.140625" style="59"/>
    <col min="11666" max="11667" width="12.28515625" style="59" customWidth="1"/>
    <col min="11668" max="11668" width="13.42578125" style="59" customWidth="1"/>
    <col min="11669" max="11669" width="59.140625" style="59" customWidth="1"/>
    <col min="11670" max="11670" width="18.140625" style="59" customWidth="1"/>
    <col min="11671" max="11671" width="32.140625" style="59" customWidth="1"/>
    <col min="11672" max="11672" width="86.7109375" style="59" customWidth="1"/>
    <col min="11673" max="11681" width="23.140625" style="59" customWidth="1"/>
    <col min="11682" max="11682" width="91.42578125" style="59" customWidth="1"/>
    <col min="11683" max="11688" width="19.140625" style="59" customWidth="1"/>
    <col min="11689" max="11921" width="9.140625" style="59"/>
    <col min="11922" max="11923" width="12.28515625" style="59" customWidth="1"/>
    <col min="11924" max="11924" width="13.42578125" style="59" customWidth="1"/>
    <col min="11925" max="11925" width="59.140625" style="59" customWidth="1"/>
    <col min="11926" max="11926" width="18.140625" style="59" customWidth="1"/>
    <col min="11927" max="11927" width="32.140625" style="59" customWidth="1"/>
    <col min="11928" max="11928" width="86.7109375" style="59" customWidth="1"/>
    <col min="11929" max="11937" width="23.140625" style="59" customWidth="1"/>
    <col min="11938" max="11938" width="91.42578125" style="59" customWidth="1"/>
    <col min="11939" max="11944" width="19.140625" style="59" customWidth="1"/>
    <col min="11945" max="12177" width="9.140625" style="59"/>
    <col min="12178" max="12179" width="12.28515625" style="59" customWidth="1"/>
    <col min="12180" max="12180" width="13.42578125" style="59" customWidth="1"/>
    <col min="12181" max="12181" width="59.140625" style="59" customWidth="1"/>
    <col min="12182" max="12182" width="18.140625" style="59" customWidth="1"/>
    <col min="12183" max="12183" width="32.140625" style="59" customWidth="1"/>
    <col min="12184" max="12184" width="86.7109375" style="59" customWidth="1"/>
    <col min="12185" max="12193" width="23.140625" style="59" customWidth="1"/>
    <col min="12194" max="12194" width="91.42578125" style="59" customWidth="1"/>
    <col min="12195" max="12200" width="19.140625" style="59" customWidth="1"/>
    <col min="12201" max="12433" width="9.140625" style="59"/>
    <col min="12434" max="12435" width="12.28515625" style="59" customWidth="1"/>
    <col min="12436" max="12436" width="13.42578125" style="59" customWidth="1"/>
    <col min="12437" max="12437" width="59.140625" style="59" customWidth="1"/>
    <col min="12438" max="12438" width="18.140625" style="59" customWidth="1"/>
    <col min="12439" max="12439" width="32.140625" style="59" customWidth="1"/>
    <col min="12440" max="12440" width="86.7109375" style="59" customWidth="1"/>
    <col min="12441" max="12449" width="23.140625" style="59" customWidth="1"/>
    <col min="12450" max="12450" width="91.42578125" style="59" customWidth="1"/>
    <col min="12451" max="12456" width="19.140625" style="59" customWidth="1"/>
    <col min="12457" max="12689" width="9.140625" style="59"/>
    <col min="12690" max="12691" width="12.28515625" style="59" customWidth="1"/>
    <col min="12692" max="12692" width="13.42578125" style="59" customWidth="1"/>
    <col min="12693" max="12693" width="59.140625" style="59" customWidth="1"/>
    <col min="12694" max="12694" width="18.140625" style="59" customWidth="1"/>
    <col min="12695" max="12695" width="32.140625" style="59" customWidth="1"/>
    <col min="12696" max="12696" width="86.7109375" style="59" customWidth="1"/>
    <col min="12697" max="12705" width="23.140625" style="59" customWidth="1"/>
    <col min="12706" max="12706" width="91.42578125" style="59" customWidth="1"/>
    <col min="12707" max="12712" width="19.140625" style="59" customWidth="1"/>
    <col min="12713" max="12945" width="9.140625" style="59"/>
    <col min="12946" max="12947" width="12.28515625" style="59" customWidth="1"/>
    <col min="12948" max="12948" width="13.42578125" style="59" customWidth="1"/>
    <col min="12949" max="12949" width="59.140625" style="59" customWidth="1"/>
    <col min="12950" max="12950" width="18.140625" style="59" customWidth="1"/>
    <col min="12951" max="12951" width="32.140625" style="59" customWidth="1"/>
    <col min="12952" max="12952" width="86.7109375" style="59" customWidth="1"/>
    <col min="12953" max="12961" width="23.140625" style="59" customWidth="1"/>
    <col min="12962" max="12962" width="91.42578125" style="59" customWidth="1"/>
    <col min="12963" max="12968" width="19.140625" style="59" customWidth="1"/>
    <col min="12969" max="13201" width="9.140625" style="59"/>
    <col min="13202" max="13203" width="12.28515625" style="59" customWidth="1"/>
    <col min="13204" max="13204" width="13.42578125" style="59" customWidth="1"/>
    <col min="13205" max="13205" width="59.140625" style="59" customWidth="1"/>
    <col min="13206" max="13206" width="18.140625" style="59" customWidth="1"/>
    <col min="13207" max="13207" width="32.140625" style="59" customWidth="1"/>
    <col min="13208" max="13208" width="86.7109375" style="59" customWidth="1"/>
    <col min="13209" max="13217" width="23.140625" style="59" customWidth="1"/>
    <col min="13218" max="13218" width="91.42578125" style="59" customWidth="1"/>
    <col min="13219" max="13224" width="19.140625" style="59" customWidth="1"/>
    <col min="13225" max="13457" width="9.140625" style="59"/>
    <col min="13458" max="13459" width="12.28515625" style="59" customWidth="1"/>
    <col min="13460" max="13460" width="13.42578125" style="59" customWidth="1"/>
    <col min="13461" max="13461" width="59.140625" style="59" customWidth="1"/>
    <col min="13462" max="13462" width="18.140625" style="59" customWidth="1"/>
    <col min="13463" max="13463" width="32.140625" style="59" customWidth="1"/>
    <col min="13464" max="13464" width="86.7109375" style="59" customWidth="1"/>
    <col min="13465" max="13473" width="23.140625" style="59" customWidth="1"/>
    <col min="13474" max="13474" width="91.42578125" style="59" customWidth="1"/>
    <col min="13475" max="13480" width="19.140625" style="59" customWidth="1"/>
    <col min="13481" max="13713" width="9.140625" style="59"/>
    <col min="13714" max="13715" width="12.28515625" style="59" customWidth="1"/>
    <col min="13716" max="13716" width="13.42578125" style="59" customWidth="1"/>
    <col min="13717" max="13717" width="59.140625" style="59" customWidth="1"/>
    <col min="13718" max="13718" width="18.140625" style="59" customWidth="1"/>
    <col min="13719" max="13719" width="32.140625" style="59" customWidth="1"/>
    <col min="13720" max="13720" width="86.7109375" style="59" customWidth="1"/>
    <col min="13721" max="13729" width="23.140625" style="59" customWidth="1"/>
    <col min="13730" max="13730" width="91.42578125" style="59" customWidth="1"/>
    <col min="13731" max="13736" width="19.140625" style="59" customWidth="1"/>
    <col min="13737" max="13969" width="9.140625" style="59"/>
    <col min="13970" max="13971" width="12.28515625" style="59" customWidth="1"/>
    <col min="13972" max="13972" width="13.42578125" style="59" customWidth="1"/>
    <col min="13973" max="13973" width="59.140625" style="59" customWidth="1"/>
    <col min="13974" max="13974" width="18.140625" style="59" customWidth="1"/>
    <col min="13975" max="13975" width="32.140625" style="59" customWidth="1"/>
    <col min="13976" max="13976" width="86.7109375" style="59" customWidth="1"/>
    <col min="13977" max="13985" width="23.140625" style="59" customWidth="1"/>
    <col min="13986" max="13986" width="91.42578125" style="59" customWidth="1"/>
    <col min="13987" max="13992" width="19.140625" style="59" customWidth="1"/>
    <col min="13993" max="14225" width="9.140625" style="59"/>
    <col min="14226" max="14227" width="12.28515625" style="59" customWidth="1"/>
    <col min="14228" max="14228" width="13.42578125" style="59" customWidth="1"/>
    <col min="14229" max="14229" width="59.140625" style="59" customWidth="1"/>
    <col min="14230" max="14230" width="18.140625" style="59" customWidth="1"/>
    <col min="14231" max="14231" width="32.140625" style="59" customWidth="1"/>
    <col min="14232" max="14232" width="86.7109375" style="59" customWidth="1"/>
    <col min="14233" max="14241" width="23.140625" style="59" customWidth="1"/>
    <col min="14242" max="14242" width="91.42578125" style="59" customWidth="1"/>
    <col min="14243" max="14248" width="19.140625" style="59" customWidth="1"/>
    <col min="14249" max="14481" width="9.140625" style="59"/>
    <col min="14482" max="14483" width="12.28515625" style="59" customWidth="1"/>
    <col min="14484" max="14484" width="13.42578125" style="59" customWidth="1"/>
    <col min="14485" max="14485" width="59.140625" style="59" customWidth="1"/>
    <col min="14486" max="14486" width="18.140625" style="59" customWidth="1"/>
    <col min="14487" max="14487" width="32.140625" style="59" customWidth="1"/>
    <col min="14488" max="14488" width="86.7109375" style="59" customWidth="1"/>
    <col min="14489" max="14497" width="23.140625" style="59" customWidth="1"/>
    <col min="14498" max="14498" width="91.42578125" style="59" customWidth="1"/>
    <col min="14499" max="14504" width="19.140625" style="59" customWidth="1"/>
    <col min="14505" max="14737" width="9.140625" style="59"/>
    <col min="14738" max="14739" width="12.28515625" style="59" customWidth="1"/>
    <col min="14740" max="14740" width="13.42578125" style="59" customWidth="1"/>
    <col min="14741" max="14741" width="59.140625" style="59" customWidth="1"/>
    <col min="14742" max="14742" width="18.140625" style="59" customWidth="1"/>
    <col min="14743" max="14743" width="32.140625" style="59" customWidth="1"/>
    <col min="14744" max="14744" width="86.7109375" style="59" customWidth="1"/>
    <col min="14745" max="14753" width="23.140625" style="59" customWidth="1"/>
    <col min="14754" max="14754" width="91.42578125" style="59" customWidth="1"/>
    <col min="14755" max="14760" width="19.140625" style="59" customWidth="1"/>
    <col min="14761" max="14993" width="9.140625" style="59"/>
    <col min="14994" max="14995" width="12.28515625" style="59" customWidth="1"/>
    <col min="14996" max="14996" width="13.42578125" style="59" customWidth="1"/>
    <col min="14997" max="14997" width="59.140625" style="59" customWidth="1"/>
    <col min="14998" max="14998" width="18.140625" style="59" customWidth="1"/>
    <col min="14999" max="14999" width="32.140625" style="59" customWidth="1"/>
    <col min="15000" max="15000" width="86.7109375" style="59" customWidth="1"/>
    <col min="15001" max="15009" width="23.140625" style="59" customWidth="1"/>
    <col min="15010" max="15010" width="91.42578125" style="59" customWidth="1"/>
    <col min="15011" max="15016" width="19.140625" style="59" customWidth="1"/>
    <col min="15017" max="15249" width="9.140625" style="59"/>
    <col min="15250" max="15251" width="12.28515625" style="59" customWidth="1"/>
    <col min="15252" max="15252" width="13.42578125" style="59" customWidth="1"/>
    <col min="15253" max="15253" width="59.140625" style="59" customWidth="1"/>
    <col min="15254" max="15254" width="18.140625" style="59" customWidth="1"/>
    <col min="15255" max="15255" width="32.140625" style="59" customWidth="1"/>
    <col min="15256" max="15256" width="86.7109375" style="59" customWidth="1"/>
    <col min="15257" max="15265" width="23.140625" style="59" customWidth="1"/>
    <col min="15266" max="15266" width="91.42578125" style="59" customWidth="1"/>
    <col min="15267" max="15272" width="19.140625" style="59" customWidth="1"/>
    <col min="15273" max="15505" width="9.140625" style="59"/>
    <col min="15506" max="15507" width="12.28515625" style="59" customWidth="1"/>
    <col min="15508" max="15508" width="13.42578125" style="59" customWidth="1"/>
    <col min="15509" max="15509" width="59.140625" style="59" customWidth="1"/>
    <col min="15510" max="15510" width="18.140625" style="59" customWidth="1"/>
    <col min="15511" max="15511" width="32.140625" style="59" customWidth="1"/>
    <col min="15512" max="15512" width="86.7109375" style="59" customWidth="1"/>
    <col min="15513" max="15521" width="23.140625" style="59" customWidth="1"/>
    <col min="15522" max="15522" width="91.42578125" style="59" customWidth="1"/>
    <col min="15523" max="15528" width="19.140625" style="59" customWidth="1"/>
    <col min="15529" max="15761" width="9.140625" style="59"/>
    <col min="15762" max="15763" width="12.28515625" style="59" customWidth="1"/>
    <col min="15764" max="15764" width="13.42578125" style="59" customWidth="1"/>
    <col min="15765" max="15765" width="59.140625" style="59" customWidth="1"/>
    <col min="15766" max="15766" width="18.140625" style="59" customWidth="1"/>
    <col min="15767" max="15767" width="32.140625" style="59" customWidth="1"/>
    <col min="15768" max="15768" width="86.7109375" style="59" customWidth="1"/>
    <col min="15769" max="15777" width="23.140625" style="59" customWidth="1"/>
    <col min="15778" max="15778" width="91.42578125" style="59" customWidth="1"/>
    <col min="15779" max="15784" width="19.140625" style="59" customWidth="1"/>
    <col min="15785" max="16017" width="9.140625" style="59"/>
    <col min="16018" max="16019" width="12.28515625" style="59" customWidth="1"/>
    <col min="16020" max="16020" width="13.42578125" style="59" customWidth="1"/>
    <col min="16021" max="16021" width="59.140625" style="59" customWidth="1"/>
    <col min="16022" max="16022" width="18.140625" style="59" customWidth="1"/>
    <col min="16023" max="16023" width="32.140625" style="59" customWidth="1"/>
    <col min="16024" max="16024" width="86.7109375" style="59" customWidth="1"/>
    <col min="16025" max="16033" width="23.140625" style="59" customWidth="1"/>
    <col min="16034" max="16034" width="91.42578125" style="59" customWidth="1"/>
    <col min="16035" max="16040" width="19.140625" style="59" customWidth="1"/>
    <col min="16041" max="16298" width="9.140625" style="59"/>
    <col min="16299" max="16300" width="9.140625" style="59" customWidth="1"/>
    <col min="16301" max="16384" width="9.140625" style="59"/>
  </cols>
  <sheetData>
    <row r="1" spans="1:11" ht="78" customHeight="1" x14ac:dyDescent="0.25">
      <c r="A1" s="74" t="s">
        <v>959</v>
      </c>
      <c r="B1" s="75"/>
      <c r="C1" s="75"/>
      <c r="D1" s="75"/>
      <c r="E1" s="75"/>
      <c r="F1" s="75"/>
      <c r="G1" s="75"/>
      <c r="H1" s="75"/>
      <c r="I1" s="75"/>
      <c r="J1" s="75"/>
      <c r="K1" s="75"/>
    </row>
    <row r="2" spans="1:11" ht="33.75" customHeight="1" x14ac:dyDescent="0.25">
      <c r="A2" s="76" t="s">
        <v>950</v>
      </c>
      <c r="B2" s="76"/>
      <c r="C2" s="76"/>
      <c r="D2" s="76"/>
      <c r="E2" s="76"/>
      <c r="F2" s="76"/>
      <c r="G2" s="76"/>
      <c r="H2" s="76"/>
      <c r="I2" s="76"/>
      <c r="J2" s="76"/>
      <c r="K2" s="76"/>
    </row>
    <row r="3" spans="1:11" ht="28.5" customHeight="1" x14ac:dyDescent="0.25">
      <c r="A3" s="73"/>
      <c r="B3" s="73"/>
      <c r="C3" s="73"/>
      <c r="D3" s="73"/>
      <c r="E3" s="73"/>
      <c r="F3" s="73"/>
      <c r="G3" s="73"/>
      <c r="H3" s="73"/>
      <c r="I3" s="60"/>
      <c r="J3" s="60"/>
      <c r="K3" s="70" t="s">
        <v>951</v>
      </c>
    </row>
    <row r="4" spans="1:11" ht="54.75" customHeight="1" x14ac:dyDescent="0.25">
      <c r="A4" s="71" t="s">
        <v>648</v>
      </c>
      <c r="B4" s="61" t="s">
        <v>367</v>
      </c>
      <c r="C4" s="64" t="s">
        <v>45</v>
      </c>
      <c r="D4" s="64" t="s">
        <v>368</v>
      </c>
      <c r="E4" s="64" t="s">
        <v>952</v>
      </c>
      <c r="F4" s="64" t="s">
        <v>953</v>
      </c>
      <c r="G4" s="64" t="s">
        <v>368</v>
      </c>
      <c r="H4" s="64" t="s">
        <v>954</v>
      </c>
      <c r="I4" s="64" t="s">
        <v>955</v>
      </c>
      <c r="J4" s="64" t="s">
        <v>368</v>
      </c>
      <c r="K4" s="64" t="s">
        <v>956</v>
      </c>
    </row>
    <row r="5" spans="1:11" ht="18.75" x14ac:dyDescent="0.25">
      <c r="A5" s="62" t="s">
        <v>369</v>
      </c>
      <c r="B5" s="63" t="s">
        <v>370</v>
      </c>
      <c r="C5" s="64">
        <v>31842118255</v>
      </c>
      <c r="D5" s="64">
        <v>-2783802563</v>
      </c>
      <c r="E5" s="64">
        <v>29058315692</v>
      </c>
      <c r="F5" s="64">
        <v>34040796000</v>
      </c>
      <c r="G5" s="64">
        <v>0</v>
      </c>
      <c r="H5" s="64">
        <v>34040796000</v>
      </c>
      <c r="I5" s="64">
        <v>36586825000</v>
      </c>
      <c r="J5" s="64">
        <v>0</v>
      </c>
      <c r="K5" s="64">
        <v>36586825000</v>
      </c>
    </row>
    <row r="6" spans="1:11" ht="18.75" x14ac:dyDescent="0.25">
      <c r="A6" s="62" t="s">
        <v>371</v>
      </c>
      <c r="B6" s="63" t="s">
        <v>372</v>
      </c>
      <c r="C6" s="64">
        <v>18226952000</v>
      </c>
      <c r="D6" s="64">
        <v>-1095401000</v>
      </c>
      <c r="E6" s="64">
        <v>17131551000</v>
      </c>
      <c r="F6" s="64">
        <v>19021172000</v>
      </c>
      <c r="G6" s="64">
        <v>0</v>
      </c>
      <c r="H6" s="64">
        <v>19021172000</v>
      </c>
      <c r="I6" s="64">
        <v>20289698000</v>
      </c>
      <c r="J6" s="64">
        <v>0</v>
      </c>
      <c r="K6" s="64">
        <v>20289698000</v>
      </c>
    </row>
    <row r="7" spans="1:11" ht="18.75" x14ac:dyDescent="0.25">
      <c r="A7" s="62" t="s">
        <v>373</v>
      </c>
      <c r="B7" s="63" t="s">
        <v>374</v>
      </c>
      <c r="C7" s="64">
        <v>6834376000</v>
      </c>
      <c r="D7" s="64">
        <v>-706175000</v>
      </c>
      <c r="E7" s="64">
        <v>6128201000</v>
      </c>
      <c r="F7" s="64">
        <v>6898194000</v>
      </c>
      <c r="G7" s="64">
        <v>0</v>
      </c>
      <c r="H7" s="64">
        <v>6898194000</v>
      </c>
      <c r="I7" s="64">
        <v>7260746000</v>
      </c>
      <c r="J7" s="64">
        <v>0</v>
      </c>
      <c r="K7" s="64">
        <v>7260746000</v>
      </c>
    </row>
    <row r="8" spans="1:11" ht="37.5" x14ac:dyDescent="0.25">
      <c r="A8" s="62" t="s">
        <v>375</v>
      </c>
      <c r="B8" s="63" t="s">
        <v>376</v>
      </c>
      <c r="C8" s="64">
        <v>6834376000</v>
      </c>
      <c r="D8" s="64">
        <v>-706175000</v>
      </c>
      <c r="E8" s="64">
        <v>6128201000</v>
      </c>
      <c r="F8" s="64">
        <v>6898194000</v>
      </c>
      <c r="G8" s="64">
        <v>0</v>
      </c>
      <c r="H8" s="64">
        <v>6898194000</v>
      </c>
      <c r="I8" s="64">
        <v>7260746000</v>
      </c>
      <c r="J8" s="64">
        <v>0</v>
      </c>
      <c r="K8" s="64">
        <v>7260746000</v>
      </c>
    </row>
    <row r="9" spans="1:11" ht="56.25" x14ac:dyDescent="0.25">
      <c r="A9" s="62" t="s">
        <v>377</v>
      </c>
      <c r="B9" s="63" t="s">
        <v>378</v>
      </c>
      <c r="C9" s="64">
        <v>5747517000</v>
      </c>
      <c r="D9" s="64">
        <v>-268302000</v>
      </c>
      <c r="E9" s="64">
        <v>5479215000</v>
      </c>
      <c r="F9" s="64">
        <v>5844686000</v>
      </c>
      <c r="G9" s="64">
        <v>0</v>
      </c>
      <c r="H9" s="64">
        <v>5844686000</v>
      </c>
      <c r="I9" s="64">
        <v>6207404000</v>
      </c>
      <c r="J9" s="64">
        <v>0</v>
      </c>
      <c r="K9" s="64">
        <v>6207404000</v>
      </c>
    </row>
    <row r="10" spans="1:11" ht="56.25" x14ac:dyDescent="0.25">
      <c r="A10" s="62" t="s">
        <v>379</v>
      </c>
      <c r="B10" s="63" t="s">
        <v>380</v>
      </c>
      <c r="C10" s="64">
        <v>1086859000</v>
      </c>
      <c r="D10" s="64">
        <v>-437873000</v>
      </c>
      <c r="E10" s="64">
        <v>648986000</v>
      </c>
      <c r="F10" s="64">
        <v>1053508000</v>
      </c>
      <c r="G10" s="64">
        <v>0</v>
      </c>
      <c r="H10" s="64">
        <v>1053508000</v>
      </c>
      <c r="I10" s="64">
        <v>1053342000</v>
      </c>
      <c r="J10" s="64">
        <v>0</v>
      </c>
      <c r="K10" s="64">
        <v>1053342000</v>
      </c>
    </row>
    <row r="11" spans="1:11" ht="18.75" x14ac:dyDescent="0.25">
      <c r="A11" s="62" t="s">
        <v>381</v>
      </c>
      <c r="B11" s="63" t="s">
        <v>382</v>
      </c>
      <c r="C11" s="64">
        <v>11392576000</v>
      </c>
      <c r="D11" s="64">
        <v>-389226000</v>
      </c>
      <c r="E11" s="64">
        <v>11003350000</v>
      </c>
      <c r="F11" s="64">
        <v>12122978000</v>
      </c>
      <c r="G11" s="64">
        <v>0</v>
      </c>
      <c r="H11" s="64">
        <v>12122978000</v>
      </c>
      <c r="I11" s="64">
        <v>13028952000</v>
      </c>
      <c r="J11" s="64">
        <v>0</v>
      </c>
      <c r="K11" s="64">
        <v>13028952000</v>
      </c>
    </row>
    <row r="12" spans="1:11" ht="93.75" x14ac:dyDescent="0.25">
      <c r="A12" s="62" t="s">
        <v>383</v>
      </c>
      <c r="B12" s="63" t="s">
        <v>384</v>
      </c>
      <c r="C12" s="64">
        <v>11024353000</v>
      </c>
      <c r="D12" s="64">
        <v>-435944000</v>
      </c>
      <c r="E12" s="64">
        <v>10588409000</v>
      </c>
      <c r="F12" s="64">
        <v>11730095000</v>
      </c>
      <c r="G12" s="64">
        <v>0</v>
      </c>
      <c r="H12" s="64">
        <v>11730095000</v>
      </c>
      <c r="I12" s="64">
        <v>12609406000</v>
      </c>
      <c r="J12" s="64">
        <v>0</v>
      </c>
      <c r="K12" s="64">
        <v>12609406000</v>
      </c>
    </row>
    <row r="13" spans="1:11" ht="131.25" x14ac:dyDescent="0.25">
      <c r="A13" s="62" t="s">
        <v>385</v>
      </c>
      <c r="B13" s="63" t="s">
        <v>386</v>
      </c>
      <c r="C13" s="64">
        <v>134553000</v>
      </c>
      <c r="D13" s="64">
        <v>22645000</v>
      </c>
      <c r="E13" s="64">
        <v>157198000</v>
      </c>
      <c r="F13" s="64">
        <v>144519000</v>
      </c>
      <c r="G13" s="64">
        <v>0</v>
      </c>
      <c r="H13" s="64">
        <v>144519000</v>
      </c>
      <c r="I13" s="64">
        <v>155352000</v>
      </c>
      <c r="J13" s="64">
        <v>0</v>
      </c>
      <c r="K13" s="64">
        <v>155352000</v>
      </c>
    </row>
    <row r="14" spans="1:11" ht="56.25" x14ac:dyDescent="0.25">
      <c r="A14" s="62" t="s">
        <v>387</v>
      </c>
      <c r="B14" s="63" t="s">
        <v>678</v>
      </c>
      <c r="C14" s="64">
        <v>156978000</v>
      </c>
      <c r="D14" s="64">
        <v>46890000</v>
      </c>
      <c r="E14" s="64">
        <v>203868000</v>
      </c>
      <c r="F14" s="64">
        <v>168605000</v>
      </c>
      <c r="G14" s="64">
        <v>0</v>
      </c>
      <c r="H14" s="64">
        <v>168605000</v>
      </c>
      <c r="I14" s="64">
        <v>181244000</v>
      </c>
      <c r="J14" s="64">
        <v>0</v>
      </c>
      <c r="K14" s="64">
        <v>181244000</v>
      </c>
    </row>
    <row r="15" spans="1:11" ht="93.75" x14ac:dyDescent="0.25">
      <c r="A15" s="62" t="s">
        <v>388</v>
      </c>
      <c r="B15" s="63" t="s">
        <v>679</v>
      </c>
      <c r="C15" s="64">
        <v>76692000</v>
      </c>
      <c r="D15" s="64">
        <v>-22817000</v>
      </c>
      <c r="E15" s="64">
        <v>53875000</v>
      </c>
      <c r="F15" s="64">
        <v>79759000</v>
      </c>
      <c r="G15" s="64">
        <v>0</v>
      </c>
      <c r="H15" s="64">
        <v>79759000</v>
      </c>
      <c r="I15" s="64">
        <v>82950000</v>
      </c>
      <c r="J15" s="64">
        <v>0</v>
      </c>
      <c r="K15" s="64">
        <v>82950000</v>
      </c>
    </row>
    <row r="16" spans="1:11" ht="37.5" x14ac:dyDescent="0.25">
      <c r="A16" s="62" t="s">
        <v>389</v>
      </c>
      <c r="B16" s="63" t="s">
        <v>390</v>
      </c>
      <c r="C16" s="64">
        <v>5229693000</v>
      </c>
      <c r="D16" s="64">
        <v>-470948130</v>
      </c>
      <c r="E16" s="64">
        <v>4758744870</v>
      </c>
      <c r="F16" s="64">
        <v>5756118000</v>
      </c>
      <c r="G16" s="64">
        <v>0</v>
      </c>
      <c r="H16" s="64">
        <v>5756118000</v>
      </c>
      <c r="I16" s="64">
        <v>6922877000</v>
      </c>
      <c r="J16" s="64">
        <v>0</v>
      </c>
      <c r="K16" s="64">
        <v>6922877000</v>
      </c>
    </row>
    <row r="17" spans="1:11" ht="37.5" x14ac:dyDescent="0.25">
      <c r="A17" s="62" t="s">
        <v>756</v>
      </c>
      <c r="B17" s="63" t="s">
        <v>755</v>
      </c>
      <c r="C17" s="64">
        <v>5229693000</v>
      </c>
      <c r="D17" s="64">
        <v>-470948130</v>
      </c>
      <c r="E17" s="64">
        <v>4758744870</v>
      </c>
      <c r="F17" s="64">
        <v>5756118000</v>
      </c>
      <c r="G17" s="64">
        <v>0</v>
      </c>
      <c r="H17" s="64">
        <v>5756118000</v>
      </c>
      <c r="I17" s="64">
        <v>6922877000</v>
      </c>
      <c r="J17" s="64">
        <v>0</v>
      </c>
      <c r="K17" s="64">
        <v>6922877000</v>
      </c>
    </row>
    <row r="18" spans="1:11" ht="18.75" x14ac:dyDescent="0.25">
      <c r="A18" s="62" t="s">
        <v>391</v>
      </c>
      <c r="B18" s="63" t="s">
        <v>392</v>
      </c>
      <c r="C18" s="64">
        <v>593658000</v>
      </c>
      <c r="D18" s="64">
        <v>-100095519</v>
      </c>
      <c r="E18" s="64">
        <v>493562481</v>
      </c>
      <c r="F18" s="64">
        <v>620642000</v>
      </c>
      <c r="G18" s="64">
        <v>0</v>
      </c>
      <c r="H18" s="64">
        <v>620642000</v>
      </c>
      <c r="I18" s="64">
        <v>647627000</v>
      </c>
      <c r="J18" s="64">
        <v>0</v>
      </c>
      <c r="K18" s="64">
        <v>647627000</v>
      </c>
    </row>
    <row r="19" spans="1:11" ht="37.5" x14ac:dyDescent="0.25">
      <c r="A19" s="62" t="s">
        <v>393</v>
      </c>
      <c r="B19" s="63" t="s">
        <v>394</v>
      </c>
      <c r="C19" s="64">
        <v>151571000</v>
      </c>
      <c r="D19" s="64">
        <v>30127000</v>
      </c>
      <c r="E19" s="64">
        <v>181698000</v>
      </c>
      <c r="F19" s="64">
        <v>156809000</v>
      </c>
      <c r="G19" s="64">
        <v>0</v>
      </c>
      <c r="H19" s="64">
        <v>156809000</v>
      </c>
      <c r="I19" s="64">
        <v>163626000</v>
      </c>
      <c r="J19" s="64">
        <v>0</v>
      </c>
      <c r="K19" s="64">
        <v>163626000</v>
      </c>
    </row>
    <row r="20" spans="1:11" ht="150" x14ac:dyDescent="0.25">
      <c r="A20" s="62" t="s">
        <v>395</v>
      </c>
      <c r="B20" s="63" t="s">
        <v>396</v>
      </c>
      <c r="C20" s="64">
        <v>890293000</v>
      </c>
      <c r="D20" s="64">
        <v>-34226700</v>
      </c>
      <c r="E20" s="64">
        <v>856066300</v>
      </c>
      <c r="F20" s="64">
        <v>1049005000</v>
      </c>
      <c r="G20" s="64">
        <v>0</v>
      </c>
      <c r="H20" s="64">
        <v>1049005000</v>
      </c>
      <c r="I20" s="64">
        <v>1189462000</v>
      </c>
      <c r="J20" s="64">
        <v>0</v>
      </c>
      <c r="K20" s="64">
        <v>1189462000</v>
      </c>
    </row>
    <row r="21" spans="1:11" ht="187.5" x14ac:dyDescent="0.25">
      <c r="A21" s="62" t="s">
        <v>397</v>
      </c>
      <c r="B21" s="63" t="s">
        <v>398</v>
      </c>
      <c r="C21" s="64">
        <v>519992000</v>
      </c>
      <c r="D21" s="64">
        <v>-30224500</v>
      </c>
      <c r="E21" s="64">
        <v>489767500</v>
      </c>
      <c r="F21" s="64">
        <v>607824000</v>
      </c>
      <c r="G21" s="64">
        <v>0</v>
      </c>
      <c r="H21" s="64">
        <v>607824000</v>
      </c>
      <c r="I21" s="64">
        <v>722912000</v>
      </c>
      <c r="J21" s="64">
        <v>0</v>
      </c>
      <c r="K21" s="64">
        <v>722912000</v>
      </c>
    </row>
    <row r="22" spans="1:11" ht="225" x14ac:dyDescent="0.25">
      <c r="A22" s="62" t="s">
        <v>624</v>
      </c>
      <c r="B22" s="63" t="s">
        <v>399</v>
      </c>
      <c r="C22" s="64">
        <v>370301000</v>
      </c>
      <c r="D22" s="64">
        <v>-4002200</v>
      </c>
      <c r="E22" s="64">
        <v>366298800</v>
      </c>
      <c r="F22" s="64">
        <v>441181000</v>
      </c>
      <c r="G22" s="64">
        <v>0</v>
      </c>
      <c r="H22" s="64">
        <v>441181000</v>
      </c>
      <c r="I22" s="64">
        <v>466550000</v>
      </c>
      <c r="J22" s="64">
        <v>0</v>
      </c>
      <c r="K22" s="64">
        <v>466550000</v>
      </c>
    </row>
    <row r="23" spans="1:11" ht="131.25" x14ac:dyDescent="0.25">
      <c r="A23" s="62" t="s">
        <v>748</v>
      </c>
      <c r="B23" s="63" t="s">
        <v>749</v>
      </c>
      <c r="C23" s="64">
        <v>4000000</v>
      </c>
      <c r="D23" s="64">
        <v>1260000</v>
      </c>
      <c r="E23" s="64">
        <v>5260000</v>
      </c>
      <c r="F23" s="64">
        <v>4600000</v>
      </c>
      <c r="G23" s="64">
        <v>0</v>
      </c>
      <c r="H23" s="64">
        <v>4600000</v>
      </c>
      <c r="I23" s="64">
        <v>4800000</v>
      </c>
      <c r="J23" s="64">
        <v>0</v>
      </c>
      <c r="K23" s="64">
        <v>4800000</v>
      </c>
    </row>
    <row r="24" spans="1:11" ht="131.25" x14ac:dyDescent="0.25">
      <c r="A24" s="62" t="s">
        <v>881</v>
      </c>
      <c r="B24" s="63" t="s">
        <v>882</v>
      </c>
      <c r="C24" s="64">
        <v>0</v>
      </c>
      <c r="D24" s="64">
        <v>10000</v>
      </c>
      <c r="E24" s="64">
        <v>10000</v>
      </c>
      <c r="F24" s="64"/>
      <c r="G24" s="64"/>
      <c r="H24" s="64"/>
      <c r="I24" s="64"/>
      <c r="J24" s="64"/>
      <c r="K24" s="64"/>
    </row>
    <row r="25" spans="1:11" ht="112.5" x14ac:dyDescent="0.25">
      <c r="A25" s="62" t="s">
        <v>750</v>
      </c>
      <c r="B25" s="63" t="s">
        <v>751</v>
      </c>
      <c r="C25" s="64">
        <v>300000</v>
      </c>
      <c r="D25" s="64">
        <v>145000</v>
      </c>
      <c r="E25" s="64">
        <v>445000</v>
      </c>
      <c r="F25" s="64">
        <v>300000</v>
      </c>
      <c r="G25" s="64">
        <v>0</v>
      </c>
      <c r="H25" s="64">
        <v>300000</v>
      </c>
      <c r="I25" s="64">
        <v>300000</v>
      </c>
      <c r="J25" s="64">
        <v>0</v>
      </c>
      <c r="K25" s="64">
        <v>300000</v>
      </c>
    </row>
    <row r="26" spans="1:11" ht="112.5" x14ac:dyDescent="0.25">
      <c r="A26" s="62" t="s">
        <v>752</v>
      </c>
      <c r="B26" s="63" t="s">
        <v>753</v>
      </c>
      <c r="C26" s="64">
        <v>3700000</v>
      </c>
      <c r="D26" s="64">
        <v>-2400000</v>
      </c>
      <c r="E26" s="64">
        <v>1300000</v>
      </c>
      <c r="F26" s="64">
        <v>4400000</v>
      </c>
      <c r="G26" s="64">
        <v>0</v>
      </c>
      <c r="H26" s="64">
        <v>4400000</v>
      </c>
      <c r="I26" s="64">
        <v>5100000</v>
      </c>
      <c r="J26" s="64">
        <v>0</v>
      </c>
      <c r="K26" s="64">
        <v>5100000</v>
      </c>
    </row>
    <row r="27" spans="1:11" ht="75" x14ac:dyDescent="0.25">
      <c r="A27" s="62" t="s">
        <v>400</v>
      </c>
      <c r="B27" s="63" t="s">
        <v>401</v>
      </c>
      <c r="C27" s="64">
        <v>1643308000</v>
      </c>
      <c r="D27" s="64">
        <v>-178240360</v>
      </c>
      <c r="E27" s="64">
        <v>1465067640</v>
      </c>
      <c r="F27" s="64">
        <v>1807222000</v>
      </c>
      <c r="G27" s="64">
        <v>0</v>
      </c>
      <c r="H27" s="64">
        <v>1807222000</v>
      </c>
      <c r="I27" s="64">
        <v>2260859000</v>
      </c>
      <c r="J27" s="64">
        <v>0</v>
      </c>
      <c r="K27" s="64">
        <v>2260859000</v>
      </c>
    </row>
    <row r="28" spans="1:11" ht="112.5" x14ac:dyDescent="0.25">
      <c r="A28" s="62" t="s">
        <v>619</v>
      </c>
      <c r="B28" s="63" t="s">
        <v>402</v>
      </c>
      <c r="C28" s="64">
        <v>1571836000</v>
      </c>
      <c r="D28" s="64">
        <v>-170177401</v>
      </c>
      <c r="E28" s="64">
        <v>1401658599</v>
      </c>
      <c r="F28" s="64">
        <v>1663854000</v>
      </c>
      <c r="G28" s="64">
        <v>0</v>
      </c>
      <c r="H28" s="64">
        <v>1663854000</v>
      </c>
      <c r="I28" s="64">
        <v>1763042000</v>
      </c>
      <c r="J28" s="64">
        <v>0</v>
      </c>
      <c r="K28" s="64">
        <v>1763042000</v>
      </c>
    </row>
    <row r="29" spans="1:11" ht="131.25" x14ac:dyDescent="0.25">
      <c r="A29" s="62" t="s">
        <v>620</v>
      </c>
      <c r="B29" s="63" t="s">
        <v>403</v>
      </c>
      <c r="C29" s="64">
        <v>71472000</v>
      </c>
      <c r="D29" s="64">
        <v>-8062959</v>
      </c>
      <c r="E29" s="64">
        <v>63409041</v>
      </c>
      <c r="F29" s="64">
        <v>143368000</v>
      </c>
      <c r="G29" s="64">
        <v>0</v>
      </c>
      <c r="H29" s="64">
        <v>143368000</v>
      </c>
      <c r="I29" s="64">
        <v>497817000</v>
      </c>
      <c r="J29" s="64">
        <v>0</v>
      </c>
      <c r="K29" s="64">
        <v>497817000</v>
      </c>
    </row>
    <row r="30" spans="1:11" ht="93.75" x14ac:dyDescent="0.25">
      <c r="A30" s="62" t="s">
        <v>404</v>
      </c>
      <c r="B30" s="63" t="s">
        <v>405</v>
      </c>
      <c r="C30" s="64">
        <v>8464000</v>
      </c>
      <c r="D30" s="64">
        <v>2181664</v>
      </c>
      <c r="E30" s="64">
        <v>10645664</v>
      </c>
      <c r="F30" s="64">
        <v>9068000</v>
      </c>
      <c r="G30" s="64">
        <v>0</v>
      </c>
      <c r="H30" s="64">
        <v>9068000</v>
      </c>
      <c r="I30" s="64">
        <v>11148000</v>
      </c>
      <c r="J30" s="64">
        <v>0</v>
      </c>
      <c r="K30" s="64">
        <v>11148000</v>
      </c>
    </row>
    <row r="31" spans="1:11" ht="131.25" x14ac:dyDescent="0.25">
      <c r="A31" s="62" t="s">
        <v>621</v>
      </c>
      <c r="B31" s="63" t="s">
        <v>406</v>
      </c>
      <c r="C31" s="64">
        <v>8096000</v>
      </c>
      <c r="D31" s="64">
        <v>2096172</v>
      </c>
      <c r="E31" s="64">
        <v>10192172</v>
      </c>
      <c r="F31" s="64">
        <v>8349000</v>
      </c>
      <c r="G31" s="64">
        <v>0</v>
      </c>
      <c r="H31" s="64">
        <v>8349000</v>
      </c>
      <c r="I31" s="64">
        <v>8693000</v>
      </c>
      <c r="J31" s="64">
        <v>0</v>
      </c>
      <c r="K31" s="64">
        <v>8693000</v>
      </c>
    </row>
    <row r="32" spans="1:11" ht="150" x14ac:dyDescent="0.25">
      <c r="A32" s="62" t="s">
        <v>622</v>
      </c>
      <c r="B32" s="63" t="s">
        <v>407</v>
      </c>
      <c r="C32" s="64">
        <v>368000</v>
      </c>
      <c r="D32" s="64">
        <v>85492</v>
      </c>
      <c r="E32" s="64">
        <v>453492</v>
      </c>
      <c r="F32" s="64">
        <v>719000</v>
      </c>
      <c r="G32" s="64">
        <v>0</v>
      </c>
      <c r="H32" s="64">
        <v>719000</v>
      </c>
      <c r="I32" s="64">
        <v>2455000</v>
      </c>
      <c r="J32" s="64">
        <v>0</v>
      </c>
      <c r="K32" s="64">
        <v>2455000</v>
      </c>
    </row>
    <row r="33" spans="1:11" ht="75" x14ac:dyDescent="0.25">
      <c r="A33" s="62" t="s">
        <v>408</v>
      </c>
      <c r="B33" s="63" t="s">
        <v>409</v>
      </c>
      <c r="C33" s="64">
        <v>2146470000</v>
      </c>
      <c r="D33" s="64">
        <v>-150151545</v>
      </c>
      <c r="E33" s="64">
        <v>1996318455</v>
      </c>
      <c r="F33" s="64">
        <v>2353996000</v>
      </c>
      <c r="G33" s="64">
        <v>0</v>
      </c>
      <c r="H33" s="64">
        <v>2353996000</v>
      </c>
      <c r="I33" s="64">
        <v>2926911000</v>
      </c>
      <c r="J33" s="64">
        <v>0</v>
      </c>
      <c r="K33" s="64">
        <v>2926911000</v>
      </c>
    </row>
    <row r="34" spans="1:11" ht="112.5" x14ac:dyDescent="0.25">
      <c r="A34" s="62" t="s">
        <v>623</v>
      </c>
      <c r="B34" s="63" t="s">
        <v>410</v>
      </c>
      <c r="C34" s="64">
        <v>2053113000</v>
      </c>
      <c r="D34" s="64">
        <v>-144102062</v>
      </c>
      <c r="E34" s="64">
        <v>1909010938</v>
      </c>
      <c r="F34" s="64">
        <v>2167252000</v>
      </c>
      <c r="G34" s="64">
        <v>0</v>
      </c>
      <c r="H34" s="64">
        <v>2167252000</v>
      </c>
      <c r="I34" s="64">
        <v>2282436000</v>
      </c>
      <c r="J34" s="64">
        <v>0</v>
      </c>
      <c r="K34" s="64">
        <v>2282436000</v>
      </c>
    </row>
    <row r="35" spans="1:11" ht="131.25" x14ac:dyDescent="0.25">
      <c r="A35" s="62" t="s">
        <v>625</v>
      </c>
      <c r="B35" s="63" t="s">
        <v>411</v>
      </c>
      <c r="C35" s="64">
        <v>93357000</v>
      </c>
      <c r="D35" s="64">
        <v>-6049483</v>
      </c>
      <c r="E35" s="64">
        <v>87307517</v>
      </c>
      <c r="F35" s="64">
        <v>186744000</v>
      </c>
      <c r="G35" s="64">
        <v>0</v>
      </c>
      <c r="H35" s="64">
        <v>186744000</v>
      </c>
      <c r="I35" s="64">
        <v>644475000</v>
      </c>
      <c r="J35" s="64">
        <v>0</v>
      </c>
      <c r="K35" s="64">
        <v>644475000</v>
      </c>
    </row>
    <row r="36" spans="1:11" ht="75" x14ac:dyDescent="0.25">
      <c r="A36" s="62" t="s">
        <v>412</v>
      </c>
      <c r="B36" s="63" t="s">
        <v>413</v>
      </c>
      <c r="C36" s="64">
        <v>-212071000</v>
      </c>
      <c r="D36" s="64">
        <v>-39557670</v>
      </c>
      <c r="E36" s="64">
        <v>-251628670</v>
      </c>
      <c r="F36" s="64">
        <v>-249924000</v>
      </c>
      <c r="G36" s="64">
        <v>0</v>
      </c>
      <c r="H36" s="64">
        <v>-249924000</v>
      </c>
      <c r="I36" s="64">
        <v>-286956000</v>
      </c>
      <c r="J36" s="64">
        <v>0</v>
      </c>
      <c r="K36" s="64">
        <v>-286956000</v>
      </c>
    </row>
    <row r="37" spans="1:11" ht="112.5" x14ac:dyDescent="0.25">
      <c r="A37" s="62" t="s">
        <v>626</v>
      </c>
      <c r="B37" s="63" t="s">
        <v>414</v>
      </c>
      <c r="C37" s="64">
        <v>-202847000</v>
      </c>
      <c r="D37" s="64">
        <v>-37994575</v>
      </c>
      <c r="E37" s="64">
        <v>-240841575</v>
      </c>
      <c r="F37" s="64">
        <v>-230097000</v>
      </c>
      <c r="G37" s="64">
        <v>0</v>
      </c>
      <c r="H37" s="64">
        <v>-230097000</v>
      </c>
      <c r="I37" s="64">
        <v>-223771000</v>
      </c>
      <c r="J37" s="64">
        <v>0</v>
      </c>
      <c r="K37" s="64">
        <v>-223771000</v>
      </c>
    </row>
    <row r="38" spans="1:11" ht="131.25" x14ac:dyDescent="0.25">
      <c r="A38" s="62" t="s">
        <v>627</v>
      </c>
      <c r="B38" s="63" t="s">
        <v>415</v>
      </c>
      <c r="C38" s="64">
        <v>-9224000</v>
      </c>
      <c r="D38" s="64">
        <v>-1563095</v>
      </c>
      <c r="E38" s="64">
        <v>-10787095</v>
      </c>
      <c r="F38" s="64">
        <v>-19827000</v>
      </c>
      <c r="G38" s="64">
        <v>0</v>
      </c>
      <c r="H38" s="64">
        <v>-19827000</v>
      </c>
      <c r="I38" s="64">
        <v>-63185000</v>
      </c>
      <c r="J38" s="64">
        <v>0</v>
      </c>
      <c r="K38" s="64">
        <v>-63185000</v>
      </c>
    </row>
    <row r="39" spans="1:11" ht="18.75" x14ac:dyDescent="0.25">
      <c r="A39" s="62" t="s">
        <v>416</v>
      </c>
      <c r="B39" s="63" t="s">
        <v>417</v>
      </c>
      <c r="C39" s="64">
        <v>2981831255</v>
      </c>
      <c r="D39" s="64">
        <v>-538157082</v>
      </c>
      <c r="E39" s="64">
        <v>2443674173</v>
      </c>
      <c r="F39" s="64">
        <v>3277240000</v>
      </c>
      <c r="G39" s="64">
        <v>0</v>
      </c>
      <c r="H39" s="64">
        <v>3277240000</v>
      </c>
      <c r="I39" s="64">
        <v>3277240000</v>
      </c>
      <c r="J39" s="64">
        <v>0</v>
      </c>
      <c r="K39" s="64">
        <v>3277240000</v>
      </c>
    </row>
    <row r="40" spans="1:11" ht="37.5" x14ac:dyDescent="0.25">
      <c r="A40" s="62" t="s">
        <v>418</v>
      </c>
      <c r="B40" s="65" t="s">
        <v>419</v>
      </c>
      <c r="C40" s="64">
        <v>2981831255</v>
      </c>
      <c r="D40" s="64">
        <v>-540218082</v>
      </c>
      <c r="E40" s="64">
        <v>2441613173</v>
      </c>
      <c r="F40" s="64">
        <v>3277240000</v>
      </c>
      <c r="G40" s="64">
        <v>0</v>
      </c>
      <c r="H40" s="64">
        <v>3277240000</v>
      </c>
      <c r="I40" s="64">
        <v>3277240000</v>
      </c>
      <c r="J40" s="64">
        <v>0</v>
      </c>
      <c r="K40" s="64">
        <v>3277240000</v>
      </c>
    </row>
    <row r="41" spans="1:11" ht="37.5" x14ac:dyDescent="0.25">
      <c r="A41" s="62" t="s">
        <v>420</v>
      </c>
      <c r="B41" s="65" t="s">
        <v>421</v>
      </c>
      <c r="C41" s="64">
        <v>2057463566</v>
      </c>
      <c r="D41" s="64">
        <v>-340850393</v>
      </c>
      <c r="E41" s="64">
        <v>1716613173</v>
      </c>
      <c r="F41" s="64">
        <v>2261296000</v>
      </c>
      <c r="G41" s="64">
        <v>0</v>
      </c>
      <c r="H41" s="64">
        <v>2261296000</v>
      </c>
      <c r="I41" s="64">
        <v>2261296000</v>
      </c>
      <c r="J41" s="64">
        <v>0</v>
      </c>
      <c r="K41" s="64">
        <v>2261296000</v>
      </c>
    </row>
    <row r="42" spans="1:11" ht="37.5" x14ac:dyDescent="0.25">
      <c r="A42" s="62" t="s">
        <v>422</v>
      </c>
      <c r="B42" s="65" t="s">
        <v>421</v>
      </c>
      <c r="C42" s="64">
        <v>2057463566</v>
      </c>
      <c r="D42" s="64">
        <v>-340850393</v>
      </c>
      <c r="E42" s="64">
        <v>1716613173</v>
      </c>
      <c r="F42" s="64">
        <v>2261296000</v>
      </c>
      <c r="G42" s="64">
        <v>0</v>
      </c>
      <c r="H42" s="64">
        <v>2261296000</v>
      </c>
      <c r="I42" s="64">
        <v>2261296000</v>
      </c>
      <c r="J42" s="64">
        <v>0</v>
      </c>
      <c r="K42" s="64">
        <v>2261296000</v>
      </c>
    </row>
    <row r="43" spans="1:11" ht="56.25" x14ac:dyDescent="0.25">
      <c r="A43" s="62" t="s">
        <v>423</v>
      </c>
      <c r="B43" s="65" t="s">
        <v>424</v>
      </c>
      <c r="C43" s="64">
        <v>924367689</v>
      </c>
      <c r="D43" s="64">
        <v>-199367689</v>
      </c>
      <c r="E43" s="64">
        <v>725000000</v>
      </c>
      <c r="F43" s="64">
        <v>1015944000</v>
      </c>
      <c r="G43" s="64">
        <v>0</v>
      </c>
      <c r="H43" s="64">
        <v>1015944000</v>
      </c>
      <c r="I43" s="64">
        <v>1015944000</v>
      </c>
      <c r="J43" s="64">
        <v>0</v>
      </c>
      <c r="K43" s="64">
        <v>1015944000</v>
      </c>
    </row>
    <row r="44" spans="1:11" ht="75" x14ac:dyDescent="0.25">
      <c r="A44" s="62" t="s">
        <v>425</v>
      </c>
      <c r="B44" s="65" t="s">
        <v>872</v>
      </c>
      <c r="C44" s="64">
        <v>924367689</v>
      </c>
      <c r="D44" s="64">
        <v>-199367689</v>
      </c>
      <c r="E44" s="64">
        <v>725000000</v>
      </c>
      <c r="F44" s="64">
        <v>1015944000</v>
      </c>
      <c r="G44" s="64">
        <v>0</v>
      </c>
      <c r="H44" s="64">
        <v>1015944000</v>
      </c>
      <c r="I44" s="64">
        <v>1015944000</v>
      </c>
      <c r="J44" s="64">
        <v>0</v>
      </c>
      <c r="K44" s="64">
        <v>1015944000</v>
      </c>
    </row>
    <row r="45" spans="1:11" ht="18.75" x14ac:dyDescent="0.25">
      <c r="A45" s="62" t="s">
        <v>835</v>
      </c>
      <c r="B45" s="65" t="s">
        <v>836</v>
      </c>
      <c r="C45" s="64"/>
      <c r="D45" s="64">
        <v>2061000</v>
      </c>
      <c r="E45" s="64">
        <v>2061000</v>
      </c>
      <c r="F45" s="64"/>
      <c r="G45" s="64"/>
      <c r="H45" s="64"/>
      <c r="I45" s="64"/>
      <c r="J45" s="64"/>
      <c r="K45" s="64"/>
    </row>
    <row r="46" spans="1:11" ht="18.75" x14ac:dyDescent="0.25">
      <c r="A46" s="62" t="s">
        <v>426</v>
      </c>
      <c r="B46" s="63" t="s">
        <v>427</v>
      </c>
      <c r="C46" s="64">
        <v>4246285000</v>
      </c>
      <c r="D46" s="64">
        <v>-574205000</v>
      </c>
      <c r="E46" s="64">
        <v>3672080000</v>
      </c>
      <c r="F46" s="64">
        <v>4819338000</v>
      </c>
      <c r="G46" s="64">
        <v>0</v>
      </c>
      <c r="H46" s="64">
        <v>4819338000</v>
      </c>
      <c r="I46" s="64">
        <v>4920310000</v>
      </c>
      <c r="J46" s="64">
        <v>0</v>
      </c>
      <c r="K46" s="64">
        <v>4920310000</v>
      </c>
    </row>
    <row r="47" spans="1:11" ht="18.75" x14ac:dyDescent="0.25">
      <c r="A47" s="62" t="s">
        <v>428</v>
      </c>
      <c r="B47" s="63" t="s">
        <v>429</v>
      </c>
      <c r="C47" s="64">
        <v>3109466000</v>
      </c>
      <c r="D47" s="64">
        <v>-534842000</v>
      </c>
      <c r="E47" s="64">
        <v>2574624000</v>
      </c>
      <c r="F47" s="64">
        <v>3656569000</v>
      </c>
      <c r="G47" s="64">
        <v>0</v>
      </c>
      <c r="H47" s="64">
        <v>3656569000</v>
      </c>
      <c r="I47" s="64">
        <v>3710016000</v>
      </c>
      <c r="J47" s="64">
        <v>0</v>
      </c>
      <c r="K47" s="64">
        <v>3710016000</v>
      </c>
    </row>
    <row r="48" spans="1:11" ht="37.5" x14ac:dyDescent="0.25">
      <c r="A48" s="62" t="s">
        <v>430</v>
      </c>
      <c r="B48" s="63" t="s">
        <v>431</v>
      </c>
      <c r="C48" s="64">
        <v>3050386000</v>
      </c>
      <c r="D48" s="64">
        <v>-534978000</v>
      </c>
      <c r="E48" s="64">
        <v>2515408000</v>
      </c>
      <c r="F48" s="64">
        <v>3587094000</v>
      </c>
      <c r="G48" s="64">
        <v>0</v>
      </c>
      <c r="H48" s="64">
        <v>3587094000</v>
      </c>
      <c r="I48" s="64">
        <v>3640523000</v>
      </c>
      <c r="J48" s="64">
        <v>0</v>
      </c>
      <c r="K48" s="64">
        <v>3640523000</v>
      </c>
    </row>
    <row r="49" spans="1:11" ht="37.5" x14ac:dyDescent="0.25">
      <c r="A49" s="62" t="s">
        <v>432</v>
      </c>
      <c r="B49" s="63" t="s">
        <v>433</v>
      </c>
      <c r="C49" s="64">
        <v>59080000</v>
      </c>
      <c r="D49" s="64">
        <v>136000</v>
      </c>
      <c r="E49" s="64">
        <v>59216000</v>
      </c>
      <c r="F49" s="64">
        <v>69475000</v>
      </c>
      <c r="G49" s="64">
        <v>0</v>
      </c>
      <c r="H49" s="64">
        <v>69475000</v>
      </c>
      <c r="I49" s="64">
        <v>69493000</v>
      </c>
      <c r="J49" s="64">
        <v>0</v>
      </c>
      <c r="K49" s="64">
        <v>69493000</v>
      </c>
    </row>
    <row r="50" spans="1:11" ht="18.75" x14ac:dyDescent="0.25">
      <c r="A50" s="62" t="s">
        <v>434</v>
      </c>
      <c r="B50" s="63" t="s">
        <v>435</v>
      </c>
      <c r="C50" s="64">
        <v>1090427000</v>
      </c>
      <c r="D50" s="64">
        <v>-36243000</v>
      </c>
      <c r="E50" s="64">
        <v>1054184000</v>
      </c>
      <c r="F50" s="64">
        <v>1116377000</v>
      </c>
      <c r="G50" s="64">
        <v>0</v>
      </c>
      <c r="H50" s="64">
        <v>1116377000</v>
      </c>
      <c r="I50" s="64">
        <v>1163902000</v>
      </c>
      <c r="J50" s="64">
        <v>0</v>
      </c>
      <c r="K50" s="64">
        <v>1163902000</v>
      </c>
    </row>
    <row r="51" spans="1:11" ht="18.75" x14ac:dyDescent="0.25">
      <c r="A51" s="62" t="s">
        <v>436</v>
      </c>
      <c r="B51" s="63" t="s">
        <v>437</v>
      </c>
      <c r="C51" s="64">
        <v>192150000</v>
      </c>
      <c r="D51" s="64">
        <v>31106250</v>
      </c>
      <c r="E51" s="64">
        <v>223256250</v>
      </c>
      <c r="F51" s="64">
        <v>192150000</v>
      </c>
      <c r="G51" s="64">
        <v>0</v>
      </c>
      <c r="H51" s="64">
        <v>192150000</v>
      </c>
      <c r="I51" s="64">
        <v>192150000</v>
      </c>
      <c r="J51" s="64">
        <v>0</v>
      </c>
      <c r="K51" s="64">
        <v>192150000</v>
      </c>
    </row>
    <row r="52" spans="1:11" ht="18.75" x14ac:dyDescent="0.25">
      <c r="A52" s="62" t="s">
        <v>438</v>
      </c>
      <c r="B52" s="63" t="s">
        <v>439</v>
      </c>
      <c r="C52" s="64">
        <v>898277000</v>
      </c>
      <c r="D52" s="64">
        <v>-67349250</v>
      </c>
      <c r="E52" s="64">
        <v>830927750</v>
      </c>
      <c r="F52" s="64">
        <v>924227000</v>
      </c>
      <c r="G52" s="64">
        <v>0</v>
      </c>
      <c r="H52" s="64">
        <v>924227000</v>
      </c>
      <c r="I52" s="64">
        <v>971752000</v>
      </c>
      <c r="J52" s="64">
        <v>0</v>
      </c>
      <c r="K52" s="64">
        <v>971752000</v>
      </c>
    </row>
    <row r="53" spans="1:11" ht="18.75" x14ac:dyDescent="0.25">
      <c r="A53" s="62" t="s">
        <v>440</v>
      </c>
      <c r="B53" s="63" t="s">
        <v>441</v>
      </c>
      <c r="C53" s="64">
        <v>46392000</v>
      </c>
      <c r="D53" s="64">
        <v>-3120000</v>
      </c>
      <c r="E53" s="64">
        <v>43272000</v>
      </c>
      <c r="F53" s="64">
        <v>46392000</v>
      </c>
      <c r="G53" s="64">
        <v>0</v>
      </c>
      <c r="H53" s="64">
        <v>46392000</v>
      </c>
      <c r="I53" s="64">
        <v>46392000</v>
      </c>
      <c r="J53" s="64">
        <v>0</v>
      </c>
      <c r="K53" s="64">
        <v>46392000</v>
      </c>
    </row>
    <row r="54" spans="1:11" ht="37.5" x14ac:dyDescent="0.25">
      <c r="A54" s="62" t="s">
        <v>442</v>
      </c>
      <c r="B54" s="63" t="s">
        <v>443</v>
      </c>
      <c r="C54" s="64">
        <v>20166000</v>
      </c>
      <c r="D54" s="64">
        <v>-224000</v>
      </c>
      <c r="E54" s="64">
        <v>19942000</v>
      </c>
      <c r="F54" s="64">
        <v>20882000</v>
      </c>
      <c r="G54" s="64">
        <v>0</v>
      </c>
      <c r="H54" s="64">
        <v>20882000</v>
      </c>
      <c r="I54" s="64">
        <v>21653000</v>
      </c>
      <c r="J54" s="64">
        <v>0</v>
      </c>
      <c r="K54" s="64">
        <v>21653000</v>
      </c>
    </row>
    <row r="55" spans="1:11" ht="18.75" x14ac:dyDescent="0.25">
      <c r="A55" s="62" t="s">
        <v>444</v>
      </c>
      <c r="B55" s="63" t="s">
        <v>445</v>
      </c>
      <c r="C55" s="64">
        <v>19588000</v>
      </c>
      <c r="D55" s="64">
        <v>-329000</v>
      </c>
      <c r="E55" s="64">
        <v>19259000</v>
      </c>
      <c r="F55" s="64">
        <v>20293000</v>
      </c>
      <c r="G55" s="64">
        <v>0</v>
      </c>
      <c r="H55" s="64">
        <v>20293000</v>
      </c>
      <c r="I55" s="64">
        <v>21064000</v>
      </c>
      <c r="J55" s="64">
        <v>0</v>
      </c>
      <c r="K55" s="64">
        <v>21064000</v>
      </c>
    </row>
    <row r="56" spans="1:11" ht="18.75" x14ac:dyDescent="0.25">
      <c r="A56" s="62" t="s">
        <v>446</v>
      </c>
      <c r="B56" s="63" t="s">
        <v>447</v>
      </c>
      <c r="C56" s="64">
        <v>10493000</v>
      </c>
      <c r="D56" s="64">
        <v>2102000</v>
      </c>
      <c r="E56" s="64">
        <v>12595000</v>
      </c>
      <c r="F56" s="64">
        <v>10871000</v>
      </c>
      <c r="G56" s="64">
        <v>0</v>
      </c>
      <c r="H56" s="64">
        <v>10871000</v>
      </c>
      <c r="I56" s="64">
        <v>11284000</v>
      </c>
      <c r="J56" s="64">
        <v>0</v>
      </c>
      <c r="K56" s="64">
        <v>11284000</v>
      </c>
    </row>
    <row r="57" spans="1:11" ht="37.5" x14ac:dyDescent="0.25">
      <c r="A57" s="62" t="s">
        <v>448</v>
      </c>
      <c r="B57" s="63" t="s">
        <v>449</v>
      </c>
      <c r="C57" s="64">
        <v>9095000</v>
      </c>
      <c r="D57" s="64">
        <v>-2431000</v>
      </c>
      <c r="E57" s="64">
        <v>6664000</v>
      </c>
      <c r="F57" s="64">
        <v>9422000</v>
      </c>
      <c r="G57" s="64">
        <v>0</v>
      </c>
      <c r="H57" s="64">
        <v>9422000</v>
      </c>
      <c r="I57" s="64">
        <v>9780000</v>
      </c>
      <c r="J57" s="64">
        <v>0</v>
      </c>
      <c r="K57" s="64">
        <v>9780000</v>
      </c>
    </row>
    <row r="58" spans="1:11" ht="37.5" x14ac:dyDescent="0.25">
      <c r="A58" s="62" t="s">
        <v>450</v>
      </c>
      <c r="B58" s="63" t="s">
        <v>451</v>
      </c>
      <c r="C58" s="64">
        <v>578000</v>
      </c>
      <c r="D58" s="64">
        <v>105000</v>
      </c>
      <c r="E58" s="64">
        <v>683000</v>
      </c>
      <c r="F58" s="64">
        <v>589000</v>
      </c>
      <c r="G58" s="64">
        <v>0</v>
      </c>
      <c r="H58" s="64">
        <v>589000</v>
      </c>
      <c r="I58" s="64">
        <v>589000</v>
      </c>
      <c r="J58" s="64">
        <v>0</v>
      </c>
      <c r="K58" s="64">
        <v>589000</v>
      </c>
    </row>
    <row r="59" spans="1:11" ht="18.75" x14ac:dyDescent="0.25">
      <c r="A59" s="62" t="s">
        <v>452</v>
      </c>
      <c r="B59" s="63" t="s">
        <v>453</v>
      </c>
      <c r="C59" s="64">
        <v>578000</v>
      </c>
      <c r="D59" s="64">
        <v>105000</v>
      </c>
      <c r="E59" s="64">
        <v>683000</v>
      </c>
      <c r="F59" s="64">
        <v>589000</v>
      </c>
      <c r="G59" s="64">
        <v>0</v>
      </c>
      <c r="H59" s="64">
        <v>589000</v>
      </c>
      <c r="I59" s="64">
        <v>589000</v>
      </c>
      <c r="J59" s="64">
        <v>0</v>
      </c>
      <c r="K59" s="64">
        <v>589000</v>
      </c>
    </row>
    <row r="60" spans="1:11" ht="18.75" x14ac:dyDescent="0.25">
      <c r="A60" s="62" t="s">
        <v>454</v>
      </c>
      <c r="B60" s="63" t="s">
        <v>455</v>
      </c>
      <c r="C60" s="64">
        <v>207010000</v>
      </c>
      <c r="D60" s="64">
        <v>-44557000</v>
      </c>
      <c r="E60" s="64">
        <v>162453000</v>
      </c>
      <c r="F60" s="64">
        <v>209431000</v>
      </c>
      <c r="G60" s="64">
        <v>0</v>
      </c>
      <c r="H60" s="64">
        <v>209431000</v>
      </c>
      <c r="I60" s="64">
        <v>209462000</v>
      </c>
      <c r="J60" s="64">
        <v>0</v>
      </c>
      <c r="K60" s="64">
        <v>209462000</v>
      </c>
    </row>
    <row r="61" spans="1:11" ht="75" x14ac:dyDescent="0.25">
      <c r="A61" s="62" t="s">
        <v>456</v>
      </c>
      <c r="B61" s="63" t="s">
        <v>457</v>
      </c>
      <c r="C61" s="64">
        <v>1730000</v>
      </c>
      <c r="D61" s="64">
        <v>-980000</v>
      </c>
      <c r="E61" s="64">
        <v>750000</v>
      </c>
      <c r="F61" s="64">
        <v>1730000</v>
      </c>
      <c r="G61" s="64">
        <v>0</v>
      </c>
      <c r="H61" s="64">
        <v>1730000</v>
      </c>
      <c r="I61" s="64">
        <v>1730000</v>
      </c>
      <c r="J61" s="64">
        <v>0</v>
      </c>
      <c r="K61" s="64">
        <v>1730000</v>
      </c>
    </row>
    <row r="62" spans="1:11" ht="37.5" x14ac:dyDescent="0.25">
      <c r="A62" s="62" t="s">
        <v>458</v>
      </c>
      <c r="B62" s="63" t="s">
        <v>459</v>
      </c>
      <c r="C62" s="64">
        <v>205280000</v>
      </c>
      <c r="D62" s="64">
        <v>-43577000</v>
      </c>
      <c r="E62" s="64">
        <v>161703000</v>
      </c>
      <c r="F62" s="64">
        <v>207701000</v>
      </c>
      <c r="G62" s="64">
        <v>0</v>
      </c>
      <c r="H62" s="64">
        <v>207701000</v>
      </c>
      <c r="I62" s="64">
        <v>207732000</v>
      </c>
      <c r="J62" s="64">
        <v>0</v>
      </c>
      <c r="K62" s="64">
        <v>207732000</v>
      </c>
    </row>
    <row r="63" spans="1:11" ht="93.75" x14ac:dyDescent="0.25">
      <c r="A63" s="62" t="s">
        <v>460</v>
      </c>
      <c r="B63" s="63" t="s">
        <v>461</v>
      </c>
      <c r="C63" s="64">
        <v>133000</v>
      </c>
      <c r="D63" s="64">
        <v>-133000</v>
      </c>
      <c r="E63" s="64">
        <v>0</v>
      </c>
      <c r="F63" s="64">
        <v>99000</v>
      </c>
      <c r="G63" s="64">
        <v>0</v>
      </c>
      <c r="H63" s="64">
        <v>99000</v>
      </c>
      <c r="I63" s="64">
        <v>74000</v>
      </c>
      <c r="J63" s="64">
        <v>0</v>
      </c>
      <c r="K63" s="64">
        <v>74000</v>
      </c>
    </row>
    <row r="64" spans="1:11" ht="56.25" x14ac:dyDescent="0.25">
      <c r="A64" s="62" t="s">
        <v>462</v>
      </c>
      <c r="B64" s="63" t="s">
        <v>463</v>
      </c>
      <c r="C64" s="64">
        <v>126025000</v>
      </c>
      <c r="D64" s="64">
        <v>0</v>
      </c>
      <c r="E64" s="64">
        <v>126025000</v>
      </c>
      <c r="F64" s="64">
        <v>126025000</v>
      </c>
      <c r="G64" s="64">
        <v>0</v>
      </c>
      <c r="H64" s="64">
        <v>126025000</v>
      </c>
      <c r="I64" s="64">
        <v>126025000</v>
      </c>
      <c r="J64" s="64">
        <v>0</v>
      </c>
      <c r="K64" s="64">
        <v>126025000</v>
      </c>
    </row>
    <row r="65" spans="1:11" ht="56.25" x14ac:dyDescent="0.25">
      <c r="A65" s="62" t="s">
        <v>464</v>
      </c>
      <c r="B65" s="63" t="s">
        <v>465</v>
      </c>
      <c r="C65" s="64">
        <v>41160000</v>
      </c>
      <c r="D65" s="64">
        <v>-29880000</v>
      </c>
      <c r="E65" s="64">
        <v>11280000</v>
      </c>
      <c r="F65" s="64">
        <v>43260000</v>
      </c>
      <c r="G65" s="64">
        <v>0</v>
      </c>
      <c r="H65" s="64">
        <v>43260000</v>
      </c>
      <c r="I65" s="64">
        <v>43260000</v>
      </c>
      <c r="J65" s="64">
        <v>0</v>
      </c>
      <c r="K65" s="64">
        <v>43260000</v>
      </c>
    </row>
    <row r="66" spans="1:11" ht="75" x14ac:dyDescent="0.25">
      <c r="A66" s="62" t="s">
        <v>466</v>
      </c>
      <c r="B66" s="63" t="s">
        <v>467</v>
      </c>
      <c r="C66" s="64">
        <v>41160000</v>
      </c>
      <c r="D66" s="64">
        <v>-29880000</v>
      </c>
      <c r="E66" s="64">
        <v>11280000</v>
      </c>
      <c r="F66" s="64">
        <v>43260000</v>
      </c>
      <c r="G66" s="64">
        <v>0</v>
      </c>
      <c r="H66" s="64">
        <v>43260000</v>
      </c>
      <c r="I66" s="64">
        <v>43260000</v>
      </c>
      <c r="J66" s="64">
        <v>0</v>
      </c>
      <c r="K66" s="64">
        <v>43260000</v>
      </c>
    </row>
    <row r="67" spans="1:11" ht="37.5" x14ac:dyDescent="0.25">
      <c r="A67" s="62" t="s">
        <v>468</v>
      </c>
      <c r="B67" s="63" t="s">
        <v>469</v>
      </c>
      <c r="C67" s="64">
        <v>5400000</v>
      </c>
      <c r="D67" s="64">
        <v>-1900000</v>
      </c>
      <c r="E67" s="64">
        <v>3500000</v>
      </c>
      <c r="F67" s="64">
        <v>5700000</v>
      </c>
      <c r="G67" s="64">
        <v>0</v>
      </c>
      <c r="H67" s="64">
        <v>5700000</v>
      </c>
      <c r="I67" s="64">
        <v>5700000</v>
      </c>
      <c r="J67" s="64">
        <v>0</v>
      </c>
      <c r="K67" s="64">
        <v>5700000</v>
      </c>
    </row>
    <row r="68" spans="1:11" ht="93.75" x14ac:dyDescent="0.25">
      <c r="A68" s="62" t="s">
        <v>470</v>
      </c>
      <c r="B68" s="63" t="s">
        <v>471</v>
      </c>
      <c r="C68" s="64">
        <v>150000</v>
      </c>
      <c r="D68" s="64">
        <v>-50000</v>
      </c>
      <c r="E68" s="64">
        <v>100000</v>
      </c>
      <c r="F68" s="64">
        <v>150000</v>
      </c>
      <c r="G68" s="64">
        <v>0</v>
      </c>
      <c r="H68" s="64">
        <v>150000</v>
      </c>
      <c r="I68" s="64">
        <v>150000</v>
      </c>
      <c r="J68" s="64">
        <v>0</v>
      </c>
      <c r="K68" s="64">
        <v>150000</v>
      </c>
    </row>
    <row r="69" spans="1:11" ht="37.5" x14ac:dyDescent="0.25">
      <c r="A69" s="62" t="s">
        <v>472</v>
      </c>
      <c r="B69" s="65" t="s">
        <v>473</v>
      </c>
      <c r="C69" s="64">
        <v>20000</v>
      </c>
      <c r="D69" s="64">
        <v>-8000</v>
      </c>
      <c r="E69" s="64">
        <v>12000</v>
      </c>
      <c r="F69" s="64">
        <v>20000</v>
      </c>
      <c r="G69" s="64">
        <v>0</v>
      </c>
      <c r="H69" s="64">
        <v>20000</v>
      </c>
      <c r="I69" s="64">
        <v>20000</v>
      </c>
      <c r="J69" s="64">
        <v>0</v>
      </c>
      <c r="K69" s="64">
        <v>20000</v>
      </c>
    </row>
    <row r="70" spans="1:11" ht="112.5" x14ac:dyDescent="0.25">
      <c r="A70" s="62" t="s">
        <v>474</v>
      </c>
      <c r="B70" s="65" t="s">
        <v>475</v>
      </c>
      <c r="C70" s="64">
        <v>30000</v>
      </c>
      <c r="D70" s="64">
        <v>-15000</v>
      </c>
      <c r="E70" s="64">
        <v>15000</v>
      </c>
      <c r="F70" s="64">
        <v>30000</v>
      </c>
      <c r="G70" s="64">
        <v>0</v>
      </c>
      <c r="H70" s="64">
        <v>30000</v>
      </c>
      <c r="I70" s="64">
        <v>30000</v>
      </c>
      <c r="J70" s="64">
        <v>0</v>
      </c>
      <c r="K70" s="64">
        <v>30000</v>
      </c>
    </row>
    <row r="71" spans="1:11" ht="75" x14ac:dyDescent="0.25">
      <c r="A71" s="62" t="s">
        <v>476</v>
      </c>
      <c r="B71" s="63" t="s">
        <v>477</v>
      </c>
      <c r="C71" s="64">
        <v>30817000</v>
      </c>
      <c r="D71" s="64">
        <v>-11550000</v>
      </c>
      <c r="E71" s="64">
        <v>19267000</v>
      </c>
      <c r="F71" s="64">
        <v>30867000</v>
      </c>
      <c r="G71" s="64">
        <v>0</v>
      </c>
      <c r="H71" s="64">
        <v>30867000</v>
      </c>
      <c r="I71" s="64">
        <v>30917000</v>
      </c>
      <c r="J71" s="64">
        <v>0</v>
      </c>
      <c r="K71" s="64">
        <v>30917000</v>
      </c>
    </row>
    <row r="72" spans="1:11" ht="93.75" x14ac:dyDescent="0.25">
      <c r="A72" s="62" t="s">
        <v>478</v>
      </c>
      <c r="B72" s="63" t="s">
        <v>479</v>
      </c>
      <c r="C72" s="64">
        <v>16767000</v>
      </c>
      <c r="D72" s="64">
        <v>-9000000</v>
      </c>
      <c r="E72" s="64">
        <v>7767000</v>
      </c>
      <c r="F72" s="64">
        <v>16767000</v>
      </c>
      <c r="G72" s="64">
        <v>0</v>
      </c>
      <c r="H72" s="64">
        <v>16767000</v>
      </c>
      <c r="I72" s="64">
        <v>16767000</v>
      </c>
      <c r="J72" s="64">
        <v>0</v>
      </c>
      <c r="K72" s="64">
        <v>16767000</v>
      </c>
    </row>
    <row r="73" spans="1:11" ht="206.25" x14ac:dyDescent="0.25">
      <c r="A73" s="62" t="s">
        <v>480</v>
      </c>
      <c r="B73" s="63" t="s">
        <v>481</v>
      </c>
      <c r="C73" s="64">
        <v>14050000</v>
      </c>
      <c r="D73" s="64">
        <v>-2550000</v>
      </c>
      <c r="E73" s="64">
        <v>11500000</v>
      </c>
      <c r="F73" s="64">
        <v>14100000</v>
      </c>
      <c r="G73" s="64">
        <v>0</v>
      </c>
      <c r="H73" s="64">
        <v>14100000</v>
      </c>
      <c r="I73" s="64">
        <v>14150000</v>
      </c>
      <c r="J73" s="64">
        <v>0</v>
      </c>
      <c r="K73" s="64">
        <v>14150000</v>
      </c>
    </row>
    <row r="74" spans="1:11" ht="75" x14ac:dyDescent="0.25">
      <c r="A74" s="62" t="s">
        <v>482</v>
      </c>
      <c r="B74" s="63" t="s">
        <v>483</v>
      </c>
      <c r="C74" s="64">
        <v>182000</v>
      </c>
      <c r="D74" s="64">
        <v>-57000</v>
      </c>
      <c r="E74" s="64">
        <v>125000</v>
      </c>
      <c r="F74" s="64">
        <v>191000</v>
      </c>
      <c r="G74" s="64">
        <v>0</v>
      </c>
      <c r="H74" s="64">
        <v>191000</v>
      </c>
      <c r="I74" s="64">
        <v>200000</v>
      </c>
      <c r="J74" s="64">
        <v>0</v>
      </c>
      <c r="K74" s="64">
        <v>200000</v>
      </c>
    </row>
    <row r="75" spans="1:11" ht="112.5" x14ac:dyDescent="0.25">
      <c r="A75" s="62" t="s">
        <v>484</v>
      </c>
      <c r="B75" s="63" t="s">
        <v>485</v>
      </c>
      <c r="C75" s="64">
        <v>182000</v>
      </c>
      <c r="D75" s="64">
        <v>-57000</v>
      </c>
      <c r="E75" s="64">
        <v>125000</v>
      </c>
      <c r="F75" s="64">
        <v>191000</v>
      </c>
      <c r="G75" s="64">
        <v>0</v>
      </c>
      <c r="H75" s="64">
        <v>191000</v>
      </c>
      <c r="I75" s="64">
        <v>200000</v>
      </c>
      <c r="J75" s="64">
        <v>0</v>
      </c>
      <c r="K75" s="64">
        <v>200000</v>
      </c>
    </row>
    <row r="76" spans="1:11" ht="37.5" x14ac:dyDescent="0.25">
      <c r="A76" s="62" t="s">
        <v>680</v>
      </c>
      <c r="B76" s="63" t="s">
        <v>681</v>
      </c>
      <c r="C76" s="64">
        <v>48000</v>
      </c>
      <c r="D76" s="64">
        <v>11000</v>
      </c>
      <c r="E76" s="64">
        <v>59000</v>
      </c>
      <c r="F76" s="64">
        <v>44000</v>
      </c>
      <c r="G76" s="64">
        <v>0</v>
      </c>
      <c r="H76" s="64">
        <v>44000</v>
      </c>
      <c r="I76" s="64">
        <v>41000</v>
      </c>
      <c r="J76" s="64">
        <v>0</v>
      </c>
      <c r="K76" s="64">
        <v>41000</v>
      </c>
    </row>
    <row r="77" spans="1:11" ht="37.5" x14ac:dyDescent="0.25">
      <c r="A77" s="62" t="s">
        <v>486</v>
      </c>
      <c r="B77" s="63" t="s">
        <v>487</v>
      </c>
      <c r="C77" s="64">
        <v>30000</v>
      </c>
      <c r="D77" s="64">
        <v>0</v>
      </c>
      <c r="E77" s="64">
        <v>30000</v>
      </c>
      <c r="F77" s="64">
        <v>30000</v>
      </c>
      <c r="G77" s="64">
        <v>0</v>
      </c>
      <c r="H77" s="64">
        <v>30000</v>
      </c>
      <c r="I77" s="64">
        <v>30000</v>
      </c>
      <c r="J77" s="64">
        <v>0</v>
      </c>
      <c r="K77" s="64">
        <v>30000</v>
      </c>
    </row>
    <row r="78" spans="1:11" ht="93.75" x14ac:dyDescent="0.25">
      <c r="A78" s="62" t="s">
        <v>488</v>
      </c>
      <c r="B78" s="63" t="s">
        <v>489</v>
      </c>
      <c r="C78" s="64">
        <v>930000</v>
      </c>
      <c r="D78" s="64">
        <v>-130000</v>
      </c>
      <c r="E78" s="64">
        <v>800000</v>
      </c>
      <c r="F78" s="64">
        <v>930000</v>
      </c>
      <c r="G78" s="64">
        <v>0</v>
      </c>
      <c r="H78" s="64">
        <v>930000</v>
      </c>
      <c r="I78" s="64">
        <v>930000</v>
      </c>
      <c r="J78" s="64">
        <v>0</v>
      </c>
      <c r="K78" s="64">
        <v>930000</v>
      </c>
    </row>
    <row r="79" spans="1:11" ht="93.75" x14ac:dyDescent="0.25">
      <c r="A79" s="62" t="s">
        <v>490</v>
      </c>
      <c r="B79" s="63" t="s">
        <v>491</v>
      </c>
      <c r="C79" s="64">
        <v>55000</v>
      </c>
      <c r="D79" s="64">
        <v>35000</v>
      </c>
      <c r="E79" s="64">
        <v>90000</v>
      </c>
      <c r="F79" s="64">
        <v>55000</v>
      </c>
      <c r="G79" s="64">
        <v>0</v>
      </c>
      <c r="H79" s="64">
        <v>55000</v>
      </c>
      <c r="I79" s="64">
        <v>55000</v>
      </c>
      <c r="J79" s="64">
        <v>0</v>
      </c>
      <c r="K79" s="64">
        <v>55000</v>
      </c>
    </row>
    <row r="80" spans="1:11" ht="75" x14ac:dyDescent="0.25">
      <c r="A80" s="62" t="s">
        <v>492</v>
      </c>
      <c r="B80" s="65" t="s">
        <v>493</v>
      </c>
      <c r="C80" s="64">
        <v>300000</v>
      </c>
      <c r="D80" s="64">
        <v>100000</v>
      </c>
      <c r="E80" s="64">
        <v>400000</v>
      </c>
      <c r="F80" s="64">
        <v>300000</v>
      </c>
      <c r="G80" s="64">
        <v>0</v>
      </c>
      <c r="H80" s="64">
        <v>300000</v>
      </c>
      <c r="I80" s="64">
        <v>300000</v>
      </c>
      <c r="J80" s="64">
        <v>0</v>
      </c>
      <c r="K80" s="64">
        <v>300000</v>
      </c>
    </row>
    <row r="81" spans="1:11" ht="37.5" x14ac:dyDescent="0.25">
      <c r="A81" s="62" t="s">
        <v>494</v>
      </c>
      <c r="B81" s="63" t="s">
        <v>495</v>
      </c>
      <c r="C81" s="64">
        <v>143608000</v>
      </c>
      <c r="D81" s="64">
        <v>13266000</v>
      </c>
      <c r="E81" s="64">
        <v>156874000</v>
      </c>
      <c r="F81" s="64">
        <v>140103000</v>
      </c>
      <c r="G81" s="64">
        <v>0</v>
      </c>
      <c r="H81" s="64">
        <v>140103000</v>
      </c>
      <c r="I81" s="64">
        <v>141724000</v>
      </c>
      <c r="J81" s="64">
        <v>0</v>
      </c>
      <c r="K81" s="64">
        <v>141724000</v>
      </c>
    </row>
    <row r="82" spans="1:11" ht="75" x14ac:dyDescent="0.25">
      <c r="A82" s="62" t="s">
        <v>496</v>
      </c>
      <c r="B82" s="63" t="s">
        <v>497</v>
      </c>
      <c r="C82" s="64">
        <v>17573000</v>
      </c>
      <c r="D82" s="64">
        <v>-625000</v>
      </c>
      <c r="E82" s="64">
        <v>16948000</v>
      </c>
      <c r="F82" s="64">
        <v>18168000</v>
      </c>
      <c r="G82" s="64">
        <v>0</v>
      </c>
      <c r="H82" s="64">
        <v>18168000</v>
      </c>
      <c r="I82" s="64">
        <v>18867000</v>
      </c>
      <c r="J82" s="64">
        <v>0</v>
      </c>
      <c r="K82" s="64">
        <v>18867000</v>
      </c>
    </row>
    <row r="83" spans="1:11" ht="75" x14ac:dyDescent="0.25">
      <c r="A83" s="62" t="s">
        <v>498</v>
      </c>
      <c r="B83" s="63" t="s">
        <v>499</v>
      </c>
      <c r="C83" s="64">
        <v>17573000</v>
      </c>
      <c r="D83" s="64">
        <v>-625000</v>
      </c>
      <c r="E83" s="64">
        <v>16948000</v>
      </c>
      <c r="F83" s="64">
        <v>18168000</v>
      </c>
      <c r="G83" s="64">
        <v>0</v>
      </c>
      <c r="H83" s="64">
        <v>18168000</v>
      </c>
      <c r="I83" s="64">
        <v>18867000</v>
      </c>
      <c r="J83" s="64">
        <v>0</v>
      </c>
      <c r="K83" s="64">
        <v>18867000</v>
      </c>
    </row>
    <row r="84" spans="1:11" ht="93.75" x14ac:dyDescent="0.25">
      <c r="A84" s="62" t="s">
        <v>500</v>
      </c>
      <c r="B84" s="63" t="s">
        <v>501</v>
      </c>
      <c r="C84" s="64">
        <v>121080000</v>
      </c>
      <c r="D84" s="64">
        <v>11096000</v>
      </c>
      <c r="E84" s="64">
        <v>132176000</v>
      </c>
      <c r="F84" s="64">
        <v>117090000</v>
      </c>
      <c r="G84" s="64">
        <v>0</v>
      </c>
      <c r="H84" s="64">
        <v>117090000</v>
      </c>
      <c r="I84" s="64">
        <v>118141000</v>
      </c>
      <c r="J84" s="64">
        <v>0</v>
      </c>
      <c r="K84" s="64">
        <v>118141000</v>
      </c>
    </row>
    <row r="85" spans="1:11" ht="93.75" x14ac:dyDescent="0.25">
      <c r="A85" s="62" t="s">
        <v>502</v>
      </c>
      <c r="B85" s="63" t="s">
        <v>503</v>
      </c>
      <c r="C85" s="64">
        <v>95000000</v>
      </c>
      <c r="D85" s="64">
        <v>15000000</v>
      </c>
      <c r="E85" s="64">
        <v>110000000</v>
      </c>
      <c r="F85" s="64">
        <v>90000000</v>
      </c>
      <c r="G85" s="64">
        <v>0</v>
      </c>
      <c r="H85" s="64">
        <v>90000000</v>
      </c>
      <c r="I85" s="64">
        <v>90000000</v>
      </c>
      <c r="J85" s="64">
        <v>0</v>
      </c>
      <c r="K85" s="64">
        <v>90000000</v>
      </c>
    </row>
    <row r="86" spans="1:11" ht="93.75" x14ac:dyDescent="0.25">
      <c r="A86" s="62" t="s">
        <v>504</v>
      </c>
      <c r="B86" s="63" t="s">
        <v>682</v>
      </c>
      <c r="C86" s="64">
        <v>95000000</v>
      </c>
      <c r="D86" s="64">
        <v>15000000</v>
      </c>
      <c r="E86" s="64">
        <v>110000000</v>
      </c>
      <c r="F86" s="64">
        <v>90000000</v>
      </c>
      <c r="G86" s="64">
        <v>0</v>
      </c>
      <c r="H86" s="64">
        <v>90000000</v>
      </c>
      <c r="I86" s="64">
        <v>90000000</v>
      </c>
      <c r="J86" s="64">
        <v>0</v>
      </c>
      <c r="K86" s="64">
        <v>90000000</v>
      </c>
    </row>
    <row r="87" spans="1:11" ht="93.75" x14ac:dyDescent="0.25">
      <c r="A87" s="62" t="s">
        <v>505</v>
      </c>
      <c r="B87" s="63" t="s">
        <v>683</v>
      </c>
      <c r="C87" s="64">
        <v>5151000</v>
      </c>
      <c r="D87" s="64">
        <v>-975000</v>
      </c>
      <c r="E87" s="64">
        <v>4176000</v>
      </c>
      <c r="F87" s="64">
        <v>5324000</v>
      </c>
      <c r="G87" s="64">
        <v>0</v>
      </c>
      <c r="H87" s="64">
        <v>5324000</v>
      </c>
      <c r="I87" s="64">
        <v>5504000</v>
      </c>
      <c r="J87" s="64">
        <v>0</v>
      </c>
      <c r="K87" s="64">
        <v>5504000</v>
      </c>
    </row>
    <row r="88" spans="1:11" ht="93.75" x14ac:dyDescent="0.25">
      <c r="A88" s="62" t="s">
        <v>684</v>
      </c>
      <c r="B88" s="63" t="s">
        <v>506</v>
      </c>
      <c r="C88" s="64">
        <v>5151000</v>
      </c>
      <c r="D88" s="64">
        <v>-975000</v>
      </c>
      <c r="E88" s="64">
        <v>4176000</v>
      </c>
      <c r="F88" s="64">
        <v>5324000</v>
      </c>
      <c r="G88" s="64">
        <v>0</v>
      </c>
      <c r="H88" s="64">
        <v>5324000</v>
      </c>
      <c r="I88" s="64">
        <v>5504000</v>
      </c>
      <c r="J88" s="64">
        <v>0</v>
      </c>
      <c r="K88" s="64">
        <v>5504000</v>
      </c>
    </row>
    <row r="89" spans="1:11" ht="56.25" x14ac:dyDescent="0.25">
      <c r="A89" s="62" t="s">
        <v>507</v>
      </c>
      <c r="B89" s="63" t="s">
        <v>508</v>
      </c>
      <c r="C89" s="64">
        <v>20929000</v>
      </c>
      <c r="D89" s="64">
        <v>-2929000</v>
      </c>
      <c r="E89" s="64">
        <v>18000000</v>
      </c>
      <c r="F89" s="64">
        <v>21766000</v>
      </c>
      <c r="G89" s="64">
        <v>0</v>
      </c>
      <c r="H89" s="64">
        <v>21766000</v>
      </c>
      <c r="I89" s="64">
        <v>22637000</v>
      </c>
      <c r="J89" s="64">
        <v>0</v>
      </c>
      <c r="K89" s="64">
        <v>22637000</v>
      </c>
    </row>
    <row r="90" spans="1:11" ht="37.5" x14ac:dyDescent="0.25">
      <c r="A90" s="62" t="s">
        <v>509</v>
      </c>
      <c r="B90" s="63" t="s">
        <v>510</v>
      </c>
      <c r="C90" s="64">
        <v>20929000</v>
      </c>
      <c r="D90" s="64">
        <v>-2929000</v>
      </c>
      <c r="E90" s="64">
        <v>18000000</v>
      </c>
      <c r="F90" s="64">
        <v>21766000</v>
      </c>
      <c r="G90" s="64">
        <v>0</v>
      </c>
      <c r="H90" s="64">
        <v>21766000</v>
      </c>
      <c r="I90" s="64">
        <v>22637000</v>
      </c>
      <c r="J90" s="64">
        <v>0</v>
      </c>
      <c r="K90" s="64">
        <v>22637000</v>
      </c>
    </row>
    <row r="91" spans="1:11" ht="37.5" x14ac:dyDescent="0.25">
      <c r="A91" s="62" t="s">
        <v>511</v>
      </c>
      <c r="B91" s="63" t="s">
        <v>512</v>
      </c>
      <c r="C91" s="64">
        <v>4031000</v>
      </c>
      <c r="D91" s="64">
        <v>499000</v>
      </c>
      <c r="E91" s="64">
        <v>4530000</v>
      </c>
      <c r="F91" s="64">
        <v>4121000</v>
      </c>
      <c r="G91" s="64">
        <v>0</v>
      </c>
      <c r="H91" s="64">
        <v>4121000</v>
      </c>
      <c r="I91" s="64">
        <v>4140000</v>
      </c>
      <c r="J91" s="64">
        <v>0</v>
      </c>
      <c r="K91" s="64">
        <v>4140000</v>
      </c>
    </row>
    <row r="92" spans="1:11" ht="56.25" x14ac:dyDescent="0.25">
      <c r="A92" s="62" t="s">
        <v>513</v>
      </c>
      <c r="B92" s="63" t="s">
        <v>514</v>
      </c>
      <c r="C92" s="64">
        <v>4031000</v>
      </c>
      <c r="D92" s="64">
        <v>499000</v>
      </c>
      <c r="E92" s="64">
        <v>4530000</v>
      </c>
      <c r="F92" s="64">
        <v>4121000</v>
      </c>
      <c r="G92" s="64">
        <v>0</v>
      </c>
      <c r="H92" s="64">
        <v>4121000</v>
      </c>
      <c r="I92" s="64">
        <v>4140000</v>
      </c>
      <c r="J92" s="64">
        <v>0</v>
      </c>
      <c r="K92" s="64">
        <v>4140000</v>
      </c>
    </row>
    <row r="93" spans="1:11" ht="56.25" x14ac:dyDescent="0.25">
      <c r="A93" s="62" t="s">
        <v>515</v>
      </c>
      <c r="B93" s="63" t="s">
        <v>516</v>
      </c>
      <c r="C93" s="64">
        <v>4031000</v>
      </c>
      <c r="D93" s="64">
        <v>499000</v>
      </c>
      <c r="E93" s="64">
        <v>4530000</v>
      </c>
      <c r="F93" s="64">
        <v>4121000</v>
      </c>
      <c r="G93" s="64">
        <v>0</v>
      </c>
      <c r="H93" s="64">
        <v>4121000</v>
      </c>
      <c r="I93" s="64">
        <v>4140000</v>
      </c>
      <c r="J93" s="64">
        <v>0</v>
      </c>
      <c r="K93" s="64">
        <v>4140000</v>
      </c>
    </row>
    <row r="94" spans="1:11" ht="93.75" x14ac:dyDescent="0.25">
      <c r="A94" s="62" t="s">
        <v>517</v>
      </c>
      <c r="B94" s="63" t="s">
        <v>518</v>
      </c>
      <c r="C94" s="64">
        <v>924000</v>
      </c>
      <c r="D94" s="64">
        <v>2296000</v>
      </c>
      <c r="E94" s="64">
        <v>3220000</v>
      </c>
      <c r="F94" s="64">
        <v>724000</v>
      </c>
      <c r="G94" s="64">
        <v>0</v>
      </c>
      <c r="H94" s="64">
        <v>724000</v>
      </c>
      <c r="I94" s="64">
        <v>576000</v>
      </c>
      <c r="J94" s="64">
        <v>0</v>
      </c>
      <c r="K94" s="64">
        <v>576000</v>
      </c>
    </row>
    <row r="95" spans="1:11" ht="93.75" x14ac:dyDescent="0.25">
      <c r="A95" s="62" t="s">
        <v>519</v>
      </c>
      <c r="B95" s="63" t="s">
        <v>520</v>
      </c>
      <c r="C95" s="64">
        <v>924000</v>
      </c>
      <c r="D95" s="64">
        <v>2296000</v>
      </c>
      <c r="E95" s="64">
        <v>3220000</v>
      </c>
      <c r="F95" s="64">
        <v>724000</v>
      </c>
      <c r="G95" s="64">
        <v>0</v>
      </c>
      <c r="H95" s="64">
        <v>724000</v>
      </c>
      <c r="I95" s="64">
        <v>576000</v>
      </c>
      <c r="J95" s="64">
        <v>0</v>
      </c>
      <c r="K95" s="64">
        <v>576000</v>
      </c>
    </row>
    <row r="96" spans="1:11" ht="112.5" x14ac:dyDescent="0.25">
      <c r="A96" s="62" t="s">
        <v>521</v>
      </c>
      <c r="B96" s="63" t="s">
        <v>522</v>
      </c>
      <c r="C96" s="64">
        <v>924000</v>
      </c>
      <c r="D96" s="64">
        <v>2296000</v>
      </c>
      <c r="E96" s="64">
        <v>3220000</v>
      </c>
      <c r="F96" s="64">
        <v>724000</v>
      </c>
      <c r="G96" s="64">
        <v>0</v>
      </c>
      <c r="H96" s="64">
        <v>724000</v>
      </c>
      <c r="I96" s="64">
        <v>576000</v>
      </c>
      <c r="J96" s="64">
        <v>0</v>
      </c>
      <c r="K96" s="64">
        <v>576000</v>
      </c>
    </row>
    <row r="97" spans="1:11" ht="18.75" x14ac:dyDescent="0.25">
      <c r="A97" s="62" t="s">
        <v>523</v>
      </c>
      <c r="B97" s="63" t="s">
        <v>524</v>
      </c>
      <c r="C97" s="64">
        <v>246554000</v>
      </c>
      <c r="D97" s="64">
        <v>10993000</v>
      </c>
      <c r="E97" s="64">
        <v>257547000</v>
      </c>
      <c r="F97" s="64">
        <v>248380000</v>
      </c>
      <c r="G97" s="64">
        <v>0</v>
      </c>
      <c r="H97" s="64">
        <v>248380000</v>
      </c>
      <c r="I97" s="64">
        <v>250653000</v>
      </c>
      <c r="J97" s="64">
        <v>0</v>
      </c>
      <c r="K97" s="64">
        <v>250653000</v>
      </c>
    </row>
    <row r="98" spans="1:11" ht="18.75" x14ac:dyDescent="0.25">
      <c r="A98" s="62" t="s">
        <v>525</v>
      </c>
      <c r="B98" s="63" t="s">
        <v>526</v>
      </c>
      <c r="C98" s="64">
        <v>15312000</v>
      </c>
      <c r="D98" s="64">
        <v>530100</v>
      </c>
      <c r="E98" s="64">
        <v>15842100</v>
      </c>
      <c r="F98" s="64">
        <v>15312000</v>
      </c>
      <c r="G98" s="64">
        <v>0</v>
      </c>
      <c r="H98" s="64">
        <v>15312000</v>
      </c>
      <c r="I98" s="64">
        <v>15312000</v>
      </c>
      <c r="J98" s="64">
        <v>0</v>
      </c>
      <c r="K98" s="64">
        <v>15312000</v>
      </c>
    </row>
    <row r="99" spans="1:11" ht="37.5" x14ac:dyDescent="0.25">
      <c r="A99" s="62" t="s">
        <v>527</v>
      </c>
      <c r="B99" s="63" t="s">
        <v>528</v>
      </c>
      <c r="C99" s="64">
        <v>2710220</v>
      </c>
      <c r="D99" s="64">
        <v>589780</v>
      </c>
      <c r="E99" s="64">
        <v>3300000</v>
      </c>
      <c r="F99" s="64">
        <v>2710220</v>
      </c>
      <c r="G99" s="64">
        <v>0</v>
      </c>
      <c r="H99" s="64">
        <v>2710220</v>
      </c>
      <c r="I99" s="64">
        <v>2710220</v>
      </c>
      <c r="J99" s="64">
        <v>0</v>
      </c>
      <c r="K99" s="64">
        <v>2710220</v>
      </c>
    </row>
    <row r="100" spans="1:11" ht="18.75" x14ac:dyDescent="0.25">
      <c r="A100" s="62" t="s">
        <v>529</v>
      </c>
      <c r="B100" s="63" t="s">
        <v>530</v>
      </c>
      <c r="C100" s="64">
        <v>2005870</v>
      </c>
      <c r="D100" s="64">
        <v>294130</v>
      </c>
      <c r="E100" s="64">
        <v>2300000</v>
      </c>
      <c r="F100" s="64">
        <v>2005870</v>
      </c>
      <c r="G100" s="64">
        <v>0</v>
      </c>
      <c r="H100" s="64">
        <v>2005870</v>
      </c>
      <c r="I100" s="64">
        <v>2005870</v>
      </c>
      <c r="J100" s="64">
        <v>0</v>
      </c>
      <c r="K100" s="64">
        <v>2005870</v>
      </c>
    </row>
    <row r="101" spans="1:11" ht="18.75" x14ac:dyDescent="0.25">
      <c r="A101" s="62" t="s">
        <v>531</v>
      </c>
      <c r="B101" s="63" t="s">
        <v>628</v>
      </c>
      <c r="C101" s="64">
        <v>10595910</v>
      </c>
      <c r="D101" s="64">
        <v>-358810</v>
      </c>
      <c r="E101" s="64">
        <v>10237100</v>
      </c>
      <c r="F101" s="64">
        <v>10595910</v>
      </c>
      <c r="G101" s="64">
        <v>0</v>
      </c>
      <c r="H101" s="64">
        <v>10595910</v>
      </c>
      <c r="I101" s="64">
        <v>10595910</v>
      </c>
      <c r="J101" s="64">
        <v>0</v>
      </c>
      <c r="K101" s="64">
        <v>10595910</v>
      </c>
    </row>
    <row r="102" spans="1:11" ht="18.75" x14ac:dyDescent="0.25">
      <c r="A102" s="62" t="s">
        <v>532</v>
      </c>
      <c r="B102" s="63" t="s">
        <v>629</v>
      </c>
      <c r="C102" s="64">
        <v>9631240</v>
      </c>
      <c r="D102" s="64">
        <v>-4801140</v>
      </c>
      <c r="E102" s="64">
        <v>4830100</v>
      </c>
      <c r="F102" s="64">
        <v>9631240</v>
      </c>
      <c r="G102" s="64">
        <v>0</v>
      </c>
      <c r="H102" s="64">
        <v>9631240</v>
      </c>
      <c r="I102" s="64">
        <v>9631240</v>
      </c>
      <c r="J102" s="64">
        <v>0</v>
      </c>
      <c r="K102" s="64">
        <v>9631240</v>
      </c>
    </row>
    <row r="103" spans="1:11" ht="18.75" x14ac:dyDescent="0.25">
      <c r="A103" s="62" t="s">
        <v>685</v>
      </c>
      <c r="B103" s="63" t="s">
        <v>686</v>
      </c>
      <c r="C103" s="64">
        <v>964670</v>
      </c>
      <c r="D103" s="64">
        <v>4442330</v>
      </c>
      <c r="E103" s="64">
        <v>5407000</v>
      </c>
      <c r="F103" s="64">
        <v>964670</v>
      </c>
      <c r="G103" s="64">
        <v>0</v>
      </c>
      <c r="H103" s="64">
        <v>964670</v>
      </c>
      <c r="I103" s="64">
        <v>964670</v>
      </c>
      <c r="J103" s="64">
        <v>0</v>
      </c>
      <c r="K103" s="64">
        <v>964670</v>
      </c>
    </row>
    <row r="104" spans="1:11" ht="56.25" x14ac:dyDescent="0.25">
      <c r="A104" s="62" t="s">
        <v>879</v>
      </c>
      <c r="B104" s="63" t="s">
        <v>880</v>
      </c>
      <c r="C104" s="64">
        <v>0</v>
      </c>
      <c r="D104" s="64">
        <v>5000</v>
      </c>
      <c r="E104" s="64">
        <v>5000</v>
      </c>
      <c r="F104" s="64"/>
      <c r="G104" s="64"/>
      <c r="H104" s="64"/>
      <c r="I104" s="64"/>
      <c r="J104" s="64"/>
      <c r="K104" s="64"/>
    </row>
    <row r="105" spans="1:11" ht="18.75" x14ac:dyDescent="0.25">
      <c r="A105" s="62" t="s">
        <v>533</v>
      </c>
      <c r="B105" s="63" t="s">
        <v>534</v>
      </c>
      <c r="C105" s="64">
        <v>10462000</v>
      </c>
      <c r="D105" s="64">
        <v>-8188100</v>
      </c>
      <c r="E105" s="64">
        <v>2273900</v>
      </c>
      <c r="F105" s="64">
        <v>10462000</v>
      </c>
      <c r="G105" s="64">
        <v>0</v>
      </c>
      <c r="H105" s="64">
        <v>10462000</v>
      </c>
      <c r="I105" s="64">
        <v>10462000</v>
      </c>
      <c r="J105" s="64">
        <v>0</v>
      </c>
      <c r="K105" s="64">
        <v>10462000</v>
      </c>
    </row>
    <row r="106" spans="1:11" ht="56.25" x14ac:dyDescent="0.25">
      <c r="A106" s="62" t="s">
        <v>535</v>
      </c>
      <c r="B106" s="63" t="s">
        <v>536</v>
      </c>
      <c r="C106" s="64">
        <v>10062000</v>
      </c>
      <c r="D106" s="64">
        <v>-8038100</v>
      </c>
      <c r="E106" s="64">
        <v>2023900</v>
      </c>
      <c r="F106" s="64">
        <v>10062000</v>
      </c>
      <c r="G106" s="64">
        <v>0</v>
      </c>
      <c r="H106" s="64">
        <v>10062000</v>
      </c>
      <c r="I106" s="64">
        <v>10062000</v>
      </c>
      <c r="J106" s="64">
        <v>0</v>
      </c>
      <c r="K106" s="64">
        <v>10062000</v>
      </c>
    </row>
    <row r="107" spans="1:11" ht="75" x14ac:dyDescent="0.25">
      <c r="A107" s="62" t="s">
        <v>537</v>
      </c>
      <c r="B107" s="63" t="s">
        <v>538</v>
      </c>
      <c r="C107" s="64">
        <v>10000000</v>
      </c>
      <c r="D107" s="64">
        <v>-8000000</v>
      </c>
      <c r="E107" s="64">
        <v>2000000</v>
      </c>
      <c r="F107" s="64">
        <v>10000000</v>
      </c>
      <c r="G107" s="64">
        <v>0</v>
      </c>
      <c r="H107" s="64">
        <v>10000000</v>
      </c>
      <c r="I107" s="64">
        <v>10000000</v>
      </c>
      <c r="J107" s="64">
        <v>0</v>
      </c>
      <c r="K107" s="64">
        <v>10000000</v>
      </c>
    </row>
    <row r="108" spans="1:11" ht="37.5" x14ac:dyDescent="0.25">
      <c r="A108" s="62" t="s">
        <v>539</v>
      </c>
      <c r="B108" s="63" t="s">
        <v>540</v>
      </c>
      <c r="C108" s="64">
        <v>62000</v>
      </c>
      <c r="D108" s="64">
        <v>-38100</v>
      </c>
      <c r="E108" s="64">
        <v>23900</v>
      </c>
      <c r="F108" s="64">
        <v>62000</v>
      </c>
      <c r="G108" s="64">
        <v>0</v>
      </c>
      <c r="H108" s="64">
        <v>62000</v>
      </c>
      <c r="I108" s="64">
        <v>62000</v>
      </c>
      <c r="J108" s="64">
        <v>0</v>
      </c>
      <c r="K108" s="64">
        <v>62000</v>
      </c>
    </row>
    <row r="109" spans="1:11" ht="56.25" x14ac:dyDescent="0.25">
      <c r="A109" s="62" t="s">
        <v>541</v>
      </c>
      <c r="B109" s="63" t="s">
        <v>542</v>
      </c>
      <c r="C109" s="64">
        <v>400000</v>
      </c>
      <c r="D109" s="64">
        <v>-150000</v>
      </c>
      <c r="E109" s="64">
        <v>250000</v>
      </c>
      <c r="F109" s="64">
        <v>400000</v>
      </c>
      <c r="G109" s="64">
        <v>0</v>
      </c>
      <c r="H109" s="64">
        <v>400000</v>
      </c>
      <c r="I109" s="64">
        <v>400000</v>
      </c>
      <c r="J109" s="64">
        <v>0</v>
      </c>
      <c r="K109" s="64">
        <v>400000</v>
      </c>
    </row>
    <row r="110" spans="1:11" ht="75" x14ac:dyDescent="0.25">
      <c r="A110" s="62" t="s">
        <v>543</v>
      </c>
      <c r="B110" s="63" t="s">
        <v>544</v>
      </c>
      <c r="C110" s="64">
        <v>400000</v>
      </c>
      <c r="D110" s="64">
        <v>-150000</v>
      </c>
      <c r="E110" s="64">
        <v>250000</v>
      </c>
      <c r="F110" s="64">
        <v>400000</v>
      </c>
      <c r="G110" s="64">
        <v>0</v>
      </c>
      <c r="H110" s="64">
        <v>400000</v>
      </c>
      <c r="I110" s="64">
        <v>400000</v>
      </c>
      <c r="J110" s="64">
        <v>0</v>
      </c>
      <c r="K110" s="64">
        <v>400000</v>
      </c>
    </row>
    <row r="111" spans="1:11" ht="18.75" x14ac:dyDescent="0.25">
      <c r="A111" s="62" t="s">
        <v>545</v>
      </c>
      <c r="B111" s="63" t="s">
        <v>546</v>
      </c>
      <c r="C111" s="64">
        <v>220780000</v>
      </c>
      <c r="D111" s="64">
        <v>18651000</v>
      </c>
      <c r="E111" s="64">
        <v>239431000</v>
      </c>
      <c r="F111" s="64">
        <v>222606000</v>
      </c>
      <c r="G111" s="64">
        <v>0</v>
      </c>
      <c r="H111" s="64">
        <v>222606000</v>
      </c>
      <c r="I111" s="64">
        <v>224879000</v>
      </c>
      <c r="J111" s="64">
        <v>0</v>
      </c>
      <c r="K111" s="64">
        <v>224879000</v>
      </c>
    </row>
    <row r="112" spans="1:11" ht="37.5" x14ac:dyDescent="0.25">
      <c r="A112" s="62" t="s">
        <v>547</v>
      </c>
      <c r="B112" s="63" t="s">
        <v>548</v>
      </c>
      <c r="C112" s="64">
        <v>220780000</v>
      </c>
      <c r="D112" s="64">
        <v>18651000</v>
      </c>
      <c r="E112" s="64">
        <v>239431000</v>
      </c>
      <c r="F112" s="64">
        <v>222606000</v>
      </c>
      <c r="G112" s="64">
        <v>0</v>
      </c>
      <c r="H112" s="64">
        <v>222606000</v>
      </c>
      <c r="I112" s="64">
        <v>224879000</v>
      </c>
      <c r="J112" s="64">
        <v>0</v>
      </c>
      <c r="K112" s="64">
        <v>224879000</v>
      </c>
    </row>
    <row r="113" spans="1:11" ht="56.25" x14ac:dyDescent="0.25">
      <c r="A113" s="62" t="s">
        <v>549</v>
      </c>
      <c r="B113" s="63" t="s">
        <v>687</v>
      </c>
      <c r="C113" s="64">
        <v>2275000</v>
      </c>
      <c r="D113" s="64">
        <v>-575000</v>
      </c>
      <c r="E113" s="64">
        <v>1700000</v>
      </c>
      <c r="F113" s="64">
        <v>2200000</v>
      </c>
      <c r="G113" s="64">
        <v>0</v>
      </c>
      <c r="H113" s="64">
        <v>2200000</v>
      </c>
      <c r="I113" s="64">
        <v>2200000</v>
      </c>
      <c r="J113" s="64">
        <v>0</v>
      </c>
      <c r="K113" s="64">
        <v>2200000</v>
      </c>
    </row>
    <row r="114" spans="1:11" ht="37.5" x14ac:dyDescent="0.25">
      <c r="A114" s="62" t="s">
        <v>550</v>
      </c>
      <c r="B114" s="63" t="s">
        <v>551</v>
      </c>
      <c r="C114" s="64">
        <v>208005000</v>
      </c>
      <c r="D114" s="64">
        <v>16926000</v>
      </c>
      <c r="E114" s="64">
        <v>224931000</v>
      </c>
      <c r="F114" s="64">
        <v>209906000</v>
      </c>
      <c r="G114" s="64">
        <v>0</v>
      </c>
      <c r="H114" s="64">
        <v>209906000</v>
      </c>
      <c r="I114" s="64">
        <v>212179000</v>
      </c>
      <c r="J114" s="64">
        <v>0</v>
      </c>
      <c r="K114" s="64">
        <v>212179000</v>
      </c>
    </row>
    <row r="115" spans="1:11" ht="56.25" x14ac:dyDescent="0.25">
      <c r="A115" s="62" t="s">
        <v>552</v>
      </c>
      <c r="B115" s="63" t="s">
        <v>553</v>
      </c>
      <c r="C115" s="64">
        <v>10500000</v>
      </c>
      <c r="D115" s="64">
        <v>2300000</v>
      </c>
      <c r="E115" s="64">
        <v>12800000</v>
      </c>
      <c r="F115" s="64">
        <v>10500000</v>
      </c>
      <c r="G115" s="64">
        <v>0</v>
      </c>
      <c r="H115" s="64">
        <v>10500000</v>
      </c>
      <c r="I115" s="64">
        <v>10500000</v>
      </c>
      <c r="J115" s="64">
        <v>0</v>
      </c>
      <c r="K115" s="64">
        <v>10500000</v>
      </c>
    </row>
    <row r="116" spans="1:11" ht="37.5" x14ac:dyDescent="0.25">
      <c r="A116" s="62" t="s">
        <v>554</v>
      </c>
      <c r="B116" s="63" t="s">
        <v>555</v>
      </c>
      <c r="C116" s="64">
        <v>49680000</v>
      </c>
      <c r="D116" s="64">
        <v>-10590282</v>
      </c>
      <c r="E116" s="64">
        <v>39089718</v>
      </c>
      <c r="F116" s="64">
        <v>50203000</v>
      </c>
      <c r="G116" s="64">
        <v>0</v>
      </c>
      <c r="H116" s="64">
        <v>50203000</v>
      </c>
      <c r="I116" s="64">
        <v>50575000</v>
      </c>
      <c r="J116" s="64">
        <v>0</v>
      </c>
      <c r="K116" s="64">
        <v>50575000</v>
      </c>
    </row>
    <row r="117" spans="1:11" ht="18.75" x14ac:dyDescent="0.25">
      <c r="A117" s="62" t="s">
        <v>556</v>
      </c>
      <c r="B117" s="63" t="s">
        <v>557</v>
      </c>
      <c r="C117" s="64">
        <v>9311000</v>
      </c>
      <c r="D117" s="64">
        <v>-707025</v>
      </c>
      <c r="E117" s="64">
        <v>8603975</v>
      </c>
      <c r="F117" s="64">
        <v>9771000</v>
      </c>
      <c r="G117" s="64">
        <v>0</v>
      </c>
      <c r="H117" s="64">
        <v>9771000</v>
      </c>
      <c r="I117" s="64">
        <v>10096000</v>
      </c>
      <c r="J117" s="64">
        <v>0</v>
      </c>
      <c r="K117" s="64">
        <v>10096000</v>
      </c>
    </row>
    <row r="118" spans="1:11" ht="56.25" x14ac:dyDescent="0.25">
      <c r="A118" s="62" t="s">
        <v>558</v>
      </c>
      <c r="B118" s="63" t="s">
        <v>559</v>
      </c>
      <c r="C118" s="64">
        <v>1000</v>
      </c>
      <c r="D118" s="64">
        <v>2800</v>
      </c>
      <c r="E118" s="64">
        <v>3800</v>
      </c>
      <c r="F118" s="64">
        <v>1000</v>
      </c>
      <c r="G118" s="64">
        <v>0</v>
      </c>
      <c r="H118" s="64">
        <v>1000</v>
      </c>
      <c r="I118" s="64">
        <v>1000</v>
      </c>
      <c r="J118" s="64">
        <v>0</v>
      </c>
      <c r="K118" s="64">
        <v>1000</v>
      </c>
    </row>
    <row r="119" spans="1:11" ht="37.5" x14ac:dyDescent="0.25">
      <c r="A119" s="62" t="s">
        <v>560</v>
      </c>
      <c r="B119" s="63" t="s">
        <v>561</v>
      </c>
      <c r="C119" s="64">
        <v>384000</v>
      </c>
      <c r="D119" s="64">
        <v>-13000</v>
      </c>
      <c r="E119" s="64">
        <v>371000</v>
      </c>
      <c r="F119" s="64">
        <v>271000</v>
      </c>
      <c r="G119" s="64">
        <v>0</v>
      </c>
      <c r="H119" s="64">
        <v>271000</v>
      </c>
      <c r="I119" s="64">
        <v>271000</v>
      </c>
      <c r="J119" s="64">
        <v>0</v>
      </c>
      <c r="K119" s="64">
        <v>271000</v>
      </c>
    </row>
    <row r="120" spans="1:11" ht="37.5" x14ac:dyDescent="0.25">
      <c r="A120" s="62" t="s">
        <v>837</v>
      </c>
      <c r="B120" s="63" t="s">
        <v>838</v>
      </c>
      <c r="C120" s="64"/>
      <c r="D120" s="64">
        <v>1600</v>
      </c>
      <c r="E120" s="64">
        <v>1600</v>
      </c>
      <c r="F120" s="64"/>
      <c r="G120" s="64">
        <v>0</v>
      </c>
      <c r="H120" s="64"/>
      <c r="I120" s="64"/>
      <c r="J120" s="64">
        <v>0</v>
      </c>
      <c r="K120" s="64"/>
    </row>
    <row r="121" spans="1:11" ht="37.5" x14ac:dyDescent="0.25">
      <c r="A121" s="62" t="s">
        <v>562</v>
      </c>
      <c r="B121" s="63" t="s">
        <v>563</v>
      </c>
      <c r="C121" s="64">
        <v>89000</v>
      </c>
      <c r="D121" s="64">
        <v>15000</v>
      </c>
      <c r="E121" s="64">
        <v>104000</v>
      </c>
      <c r="F121" s="64">
        <v>89000</v>
      </c>
      <c r="G121" s="64">
        <v>0</v>
      </c>
      <c r="H121" s="64">
        <v>89000</v>
      </c>
      <c r="I121" s="64">
        <v>89000</v>
      </c>
      <c r="J121" s="64">
        <v>0</v>
      </c>
      <c r="K121" s="64">
        <v>89000</v>
      </c>
    </row>
    <row r="122" spans="1:11" ht="93.75" x14ac:dyDescent="0.25">
      <c r="A122" s="62" t="s">
        <v>564</v>
      </c>
      <c r="B122" s="63" t="s">
        <v>565</v>
      </c>
      <c r="C122" s="64">
        <v>89000</v>
      </c>
      <c r="D122" s="64">
        <v>15000</v>
      </c>
      <c r="E122" s="64">
        <v>104000</v>
      </c>
      <c r="F122" s="64">
        <v>89000</v>
      </c>
      <c r="G122" s="64">
        <v>0</v>
      </c>
      <c r="H122" s="64">
        <v>89000</v>
      </c>
      <c r="I122" s="64">
        <v>89000</v>
      </c>
      <c r="J122" s="64">
        <v>0</v>
      </c>
      <c r="K122" s="64">
        <v>89000</v>
      </c>
    </row>
    <row r="123" spans="1:11" ht="37.5" x14ac:dyDescent="0.25">
      <c r="A123" s="62" t="s">
        <v>566</v>
      </c>
      <c r="B123" s="63" t="s">
        <v>567</v>
      </c>
      <c r="C123" s="64">
        <v>630000</v>
      </c>
      <c r="D123" s="64">
        <v>9043</v>
      </c>
      <c r="E123" s="64">
        <v>639043</v>
      </c>
      <c r="F123" s="64">
        <v>662000</v>
      </c>
      <c r="G123" s="64">
        <v>0</v>
      </c>
      <c r="H123" s="64">
        <v>662000</v>
      </c>
      <c r="I123" s="64">
        <v>695000</v>
      </c>
      <c r="J123" s="64">
        <v>0</v>
      </c>
      <c r="K123" s="64">
        <v>695000</v>
      </c>
    </row>
    <row r="124" spans="1:11" ht="75" x14ac:dyDescent="0.25">
      <c r="A124" s="62" t="s">
        <v>568</v>
      </c>
      <c r="B124" s="63" t="s">
        <v>569</v>
      </c>
      <c r="C124" s="64">
        <v>630000</v>
      </c>
      <c r="D124" s="64">
        <v>9043</v>
      </c>
      <c r="E124" s="64">
        <v>639043</v>
      </c>
      <c r="F124" s="64">
        <v>662000</v>
      </c>
      <c r="G124" s="64">
        <v>0</v>
      </c>
      <c r="H124" s="64">
        <v>662000</v>
      </c>
      <c r="I124" s="64">
        <v>695000</v>
      </c>
      <c r="J124" s="64">
        <v>0</v>
      </c>
      <c r="K124" s="64">
        <v>695000</v>
      </c>
    </row>
    <row r="125" spans="1:11" ht="18.75" x14ac:dyDescent="0.25">
      <c r="A125" s="62" t="s">
        <v>570</v>
      </c>
      <c r="B125" s="63" t="s">
        <v>571</v>
      </c>
      <c r="C125" s="64">
        <v>8207000</v>
      </c>
      <c r="D125" s="64">
        <v>-722468</v>
      </c>
      <c r="E125" s="64">
        <v>7484532</v>
      </c>
      <c r="F125" s="64">
        <v>8748000</v>
      </c>
      <c r="G125" s="64">
        <v>0</v>
      </c>
      <c r="H125" s="64">
        <v>8748000</v>
      </c>
      <c r="I125" s="64">
        <v>9040000</v>
      </c>
      <c r="J125" s="64">
        <v>0</v>
      </c>
      <c r="K125" s="64">
        <v>9040000</v>
      </c>
    </row>
    <row r="126" spans="1:11" ht="37.5" x14ac:dyDescent="0.25">
      <c r="A126" s="62" t="s">
        <v>572</v>
      </c>
      <c r="B126" s="63" t="s">
        <v>573</v>
      </c>
      <c r="C126" s="64">
        <v>8207000</v>
      </c>
      <c r="D126" s="64">
        <v>-722468</v>
      </c>
      <c r="E126" s="64">
        <v>7484532</v>
      </c>
      <c r="F126" s="64">
        <v>8748000</v>
      </c>
      <c r="G126" s="64">
        <v>0</v>
      </c>
      <c r="H126" s="64">
        <v>8748000</v>
      </c>
      <c r="I126" s="64">
        <v>9040000</v>
      </c>
      <c r="J126" s="64">
        <v>0</v>
      </c>
      <c r="K126" s="64">
        <v>9040000</v>
      </c>
    </row>
    <row r="127" spans="1:11" ht="18.75" x14ac:dyDescent="0.25">
      <c r="A127" s="62" t="s">
        <v>574</v>
      </c>
      <c r="B127" s="63" t="s">
        <v>575</v>
      </c>
      <c r="C127" s="64">
        <v>40369000</v>
      </c>
      <c r="D127" s="64">
        <v>-9883257</v>
      </c>
      <c r="E127" s="64">
        <v>30485743</v>
      </c>
      <c r="F127" s="64">
        <v>40432000</v>
      </c>
      <c r="G127" s="64">
        <v>0</v>
      </c>
      <c r="H127" s="64">
        <v>40432000</v>
      </c>
      <c r="I127" s="64">
        <v>40479000</v>
      </c>
      <c r="J127" s="64">
        <v>0</v>
      </c>
      <c r="K127" s="64">
        <v>40479000</v>
      </c>
    </row>
    <row r="128" spans="1:11" ht="37.5" x14ac:dyDescent="0.25">
      <c r="A128" s="62" t="s">
        <v>688</v>
      </c>
      <c r="B128" s="63" t="s">
        <v>689</v>
      </c>
      <c r="C128" s="64">
        <v>3911000</v>
      </c>
      <c r="D128" s="64">
        <v>-386000</v>
      </c>
      <c r="E128" s="64">
        <v>3525000</v>
      </c>
      <c r="F128" s="64">
        <v>3964000</v>
      </c>
      <c r="G128" s="64">
        <v>0</v>
      </c>
      <c r="H128" s="64">
        <v>3964000</v>
      </c>
      <c r="I128" s="64">
        <v>4001000</v>
      </c>
      <c r="J128" s="64">
        <v>0</v>
      </c>
      <c r="K128" s="64">
        <v>4001000</v>
      </c>
    </row>
    <row r="129" spans="1:11" ht="37.5" x14ac:dyDescent="0.25">
      <c r="A129" s="62" t="s">
        <v>690</v>
      </c>
      <c r="B129" s="63" t="s">
        <v>691</v>
      </c>
      <c r="C129" s="64">
        <v>3911000</v>
      </c>
      <c r="D129" s="64">
        <v>-386000</v>
      </c>
      <c r="E129" s="64">
        <v>3525000</v>
      </c>
      <c r="F129" s="64">
        <v>3964000</v>
      </c>
      <c r="G129" s="64">
        <v>0</v>
      </c>
      <c r="H129" s="64">
        <v>3964000</v>
      </c>
      <c r="I129" s="64">
        <v>4001000</v>
      </c>
      <c r="J129" s="64">
        <v>0</v>
      </c>
      <c r="K129" s="64">
        <v>4001000</v>
      </c>
    </row>
    <row r="130" spans="1:11" ht="18.75" x14ac:dyDescent="0.25">
      <c r="A130" s="62" t="s">
        <v>576</v>
      </c>
      <c r="B130" s="63" t="s">
        <v>577</v>
      </c>
      <c r="C130" s="64">
        <v>36458000</v>
      </c>
      <c r="D130" s="64">
        <v>-9497257</v>
      </c>
      <c r="E130" s="64">
        <v>26960743</v>
      </c>
      <c r="F130" s="64">
        <v>36468000</v>
      </c>
      <c r="G130" s="64">
        <v>0</v>
      </c>
      <c r="H130" s="64">
        <v>36468000</v>
      </c>
      <c r="I130" s="64">
        <v>36478000</v>
      </c>
      <c r="J130" s="64">
        <v>0</v>
      </c>
      <c r="K130" s="64">
        <v>36478000</v>
      </c>
    </row>
    <row r="131" spans="1:11" ht="37.5" x14ac:dyDescent="0.25">
      <c r="A131" s="62" t="s">
        <v>578</v>
      </c>
      <c r="B131" s="63" t="s">
        <v>579</v>
      </c>
      <c r="C131" s="64">
        <v>36458000</v>
      </c>
      <c r="D131" s="64">
        <v>-9497257</v>
      </c>
      <c r="E131" s="64">
        <v>26960743</v>
      </c>
      <c r="F131" s="64">
        <v>36468000</v>
      </c>
      <c r="G131" s="64">
        <v>0</v>
      </c>
      <c r="H131" s="64">
        <v>36468000</v>
      </c>
      <c r="I131" s="64">
        <v>36478000</v>
      </c>
      <c r="J131" s="64">
        <v>0</v>
      </c>
      <c r="K131" s="64">
        <v>36478000</v>
      </c>
    </row>
    <row r="132" spans="1:11" ht="37.5" x14ac:dyDescent="0.25">
      <c r="A132" s="62" t="s">
        <v>580</v>
      </c>
      <c r="B132" s="63" t="s">
        <v>581</v>
      </c>
      <c r="C132" s="64">
        <v>6100000</v>
      </c>
      <c r="D132" s="64">
        <v>900000</v>
      </c>
      <c r="E132" s="64">
        <v>7000000</v>
      </c>
      <c r="F132" s="64">
        <v>6100000</v>
      </c>
      <c r="G132" s="64">
        <v>0</v>
      </c>
      <c r="H132" s="64">
        <v>6100000</v>
      </c>
      <c r="I132" s="64">
        <v>6100000</v>
      </c>
      <c r="J132" s="64">
        <v>0</v>
      </c>
      <c r="K132" s="64">
        <v>6100000</v>
      </c>
    </row>
    <row r="133" spans="1:11" ht="93.75" x14ac:dyDescent="0.25">
      <c r="A133" s="62" t="s">
        <v>582</v>
      </c>
      <c r="B133" s="63" t="s">
        <v>583</v>
      </c>
      <c r="C133" s="64">
        <v>100000</v>
      </c>
      <c r="D133" s="64">
        <v>1200000</v>
      </c>
      <c r="E133" s="64">
        <v>1300000</v>
      </c>
      <c r="F133" s="64">
        <v>100000</v>
      </c>
      <c r="G133" s="64">
        <v>0</v>
      </c>
      <c r="H133" s="64">
        <v>100000</v>
      </c>
      <c r="I133" s="64">
        <v>100000</v>
      </c>
      <c r="J133" s="64">
        <v>0</v>
      </c>
      <c r="K133" s="64">
        <v>100000</v>
      </c>
    </row>
    <row r="134" spans="1:11" ht="131.25" x14ac:dyDescent="0.25">
      <c r="A134" s="62" t="s">
        <v>584</v>
      </c>
      <c r="B134" s="63" t="s">
        <v>585</v>
      </c>
      <c r="C134" s="64">
        <v>100000</v>
      </c>
      <c r="D134" s="64">
        <v>1200000</v>
      </c>
      <c r="E134" s="64">
        <v>1300000</v>
      </c>
      <c r="F134" s="64">
        <v>100000</v>
      </c>
      <c r="G134" s="64">
        <v>0</v>
      </c>
      <c r="H134" s="64">
        <v>100000</v>
      </c>
      <c r="I134" s="64">
        <v>100000</v>
      </c>
      <c r="J134" s="64">
        <v>0</v>
      </c>
      <c r="K134" s="64">
        <v>100000</v>
      </c>
    </row>
    <row r="135" spans="1:11" ht="112.5" x14ac:dyDescent="0.25">
      <c r="A135" s="62" t="s">
        <v>586</v>
      </c>
      <c r="B135" s="63" t="s">
        <v>587</v>
      </c>
      <c r="C135" s="64">
        <v>100000</v>
      </c>
      <c r="D135" s="64">
        <v>1200000</v>
      </c>
      <c r="E135" s="64">
        <v>1300000</v>
      </c>
      <c r="F135" s="64">
        <v>100000</v>
      </c>
      <c r="G135" s="64">
        <v>0</v>
      </c>
      <c r="H135" s="64">
        <v>100000</v>
      </c>
      <c r="I135" s="64">
        <v>100000</v>
      </c>
      <c r="J135" s="64">
        <v>0</v>
      </c>
      <c r="K135" s="64">
        <v>100000</v>
      </c>
    </row>
    <row r="136" spans="1:11" ht="37.5" x14ac:dyDescent="0.25">
      <c r="A136" s="62" t="s">
        <v>588</v>
      </c>
      <c r="B136" s="63" t="s">
        <v>589</v>
      </c>
      <c r="C136" s="64">
        <v>6000000</v>
      </c>
      <c r="D136" s="64">
        <v>-300000</v>
      </c>
      <c r="E136" s="64">
        <v>5700000</v>
      </c>
      <c r="F136" s="64">
        <v>6000000</v>
      </c>
      <c r="G136" s="64">
        <v>0</v>
      </c>
      <c r="H136" s="64">
        <v>6000000</v>
      </c>
      <c r="I136" s="64">
        <v>6000000</v>
      </c>
      <c r="J136" s="64">
        <v>0</v>
      </c>
      <c r="K136" s="64">
        <v>6000000</v>
      </c>
    </row>
    <row r="137" spans="1:11" ht="56.25" x14ac:dyDescent="0.25">
      <c r="A137" s="62" t="s">
        <v>590</v>
      </c>
      <c r="B137" s="63" t="s">
        <v>591</v>
      </c>
      <c r="C137" s="64">
        <v>6000000</v>
      </c>
      <c r="D137" s="64">
        <v>-300000</v>
      </c>
      <c r="E137" s="64">
        <v>5700000</v>
      </c>
      <c r="F137" s="64">
        <v>6000000</v>
      </c>
      <c r="G137" s="64">
        <v>0</v>
      </c>
      <c r="H137" s="64">
        <v>6000000</v>
      </c>
      <c r="I137" s="64">
        <v>6000000</v>
      </c>
      <c r="J137" s="64">
        <v>0</v>
      </c>
      <c r="K137" s="64">
        <v>6000000</v>
      </c>
    </row>
    <row r="138" spans="1:11" ht="75" x14ac:dyDescent="0.25">
      <c r="A138" s="62" t="s">
        <v>592</v>
      </c>
      <c r="B138" s="63" t="s">
        <v>593</v>
      </c>
      <c r="C138" s="64">
        <v>6000000</v>
      </c>
      <c r="D138" s="64">
        <v>-300000</v>
      </c>
      <c r="E138" s="64">
        <v>5700000</v>
      </c>
      <c r="F138" s="64">
        <v>6000000</v>
      </c>
      <c r="G138" s="64">
        <v>0</v>
      </c>
      <c r="H138" s="64">
        <v>6000000</v>
      </c>
      <c r="I138" s="64">
        <v>6000000</v>
      </c>
      <c r="J138" s="64">
        <v>0</v>
      </c>
      <c r="K138" s="64">
        <v>6000000</v>
      </c>
    </row>
    <row r="139" spans="1:11" ht="18.75" x14ac:dyDescent="0.25">
      <c r="A139" s="62" t="s">
        <v>594</v>
      </c>
      <c r="B139" s="63" t="s">
        <v>595</v>
      </c>
      <c r="C139" s="64">
        <v>1266000</v>
      </c>
      <c r="D139" s="64">
        <v>-466000</v>
      </c>
      <c r="E139" s="64">
        <v>800000</v>
      </c>
      <c r="F139" s="64">
        <v>1266000</v>
      </c>
      <c r="G139" s="64">
        <v>0</v>
      </c>
      <c r="H139" s="64">
        <v>1266000</v>
      </c>
      <c r="I139" s="64">
        <v>1266000</v>
      </c>
      <c r="J139" s="64">
        <v>0</v>
      </c>
      <c r="K139" s="64">
        <v>1266000</v>
      </c>
    </row>
    <row r="140" spans="1:11" ht="37.5" x14ac:dyDescent="0.25">
      <c r="A140" s="62" t="s">
        <v>596</v>
      </c>
      <c r="B140" s="63" t="s">
        <v>597</v>
      </c>
      <c r="C140" s="64">
        <v>1266000</v>
      </c>
      <c r="D140" s="64">
        <v>-466000</v>
      </c>
      <c r="E140" s="64">
        <v>800000</v>
      </c>
      <c r="F140" s="64">
        <v>1266000</v>
      </c>
      <c r="G140" s="64">
        <v>0</v>
      </c>
      <c r="H140" s="64">
        <v>1266000</v>
      </c>
      <c r="I140" s="64">
        <v>1266000</v>
      </c>
      <c r="J140" s="64">
        <v>0</v>
      </c>
      <c r="K140" s="64">
        <v>1266000</v>
      </c>
    </row>
    <row r="141" spans="1:11" ht="56.25" x14ac:dyDescent="0.25">
      <c r="A141" s="62" t="s">
        <v>598</v>
      </c>
      <c r="B141" s="63" t="s">
        <v>599</v>
      </c>
      <c r="C141" s="64">
        <v>1266000</v>
      </c>
      <c r="D141" s="64">
        <v>-466000</v>
      </c>
      <c r="E141" s="64">
        <v>800000</v>
      </c>
      <c r="F141" s="64">
        <v>1266000</v>
      </c>
      <c r="G141" s="64">
        <v>0</v>
      </c>
      <c r="H141" s="64">
        <v>1266000</v>
      </c>
      <c r="I141" s="64">
        <v>1266000</v>
      </c>
      <c r="J141" s="64">
        <v>0</v>
      </c>
      <c r="K141" s="64">
        <v>1266000</v>
      </c>
    </row>
    <row r="142" spans="1:11" ht="18.75" x14ac:dyDescent="0.25">
      <c r="A142" s="62" t="s">
        <v>600</v>
      </c>
      <c r="B142" s="63" t="s">
        <v>601</v>
      </c>
      <c r="C142" s="64">
        <v>482973000</v>
      </c>
      <c r="D142" s="64">
        <v>-74693929</v>
      </c>
      <c r="E142" s="64">
        <v>408279071</v>
      </c>
      <c r="F142" s="64">
        <v>490563000</v>
      </c>
      <c r="G142" s="64">
        <v>0</v>
      </c>
      <c r="H142" s="64">
        <v>490563000</v>
      </c>
      <c r="I142" s="64">
        <v>495267000</v>
      </c>
      <c r="J142" s="64">
        <v>0</v>
      </c>
      <c r="K142" s="64">
        <v>495267000</v>
      </c>
    </row>
    <row r="143" spans="1:11" ht="37.5" x14ac:dyDescent="0.25">
      <c r="A143" s="62" t="s">
        <v>778</v>
      </c>
      <c r="B143" s="63" t="s">
        <v>779</v>
      </c>
      <c r="C143" s="64">
        <v>477570500</v>
      </c>
      <c r="D143" s="64">
        <v>-150941102</v>
      </c>
      <c r="E143" s="64">
        <v>326629398</v>
      </c>
      <c r="F143" s="64">
        <v>484897800</v>
      </c>
      <c r="G143" s="64">
        <v>0</v>
      </c>
      <c r="H143" s="64">
        <v>484897800</v>
      </c>
      <c r="I143" s="64">
        <v>489486200</v>
      </c>
      <c r="J143" s="64">
        <v>0</v>
      </c>
      <c r="K143" s="64">
        <v>489486200</v>
      </c>
    </row>
    <row r="144" spans="1:11" ht="56.25" x14ac:dyDescent="0.25">
      <c r="A144" s="62" t="s">
        <v>780</v>
      </c>
      <c r="B144" s="63" t="s">
        <v>781</v>
      </c>
      <c r="C144" s="64">
        <v>1020000</v>
      </c>
      <c r="D144" s="64">
        <v>1080000</v>
      </c>
      <c r="E144" s="64">
        <v>2100000</v>
      </c>
      <c r="F144" s="64">
        <v>997000</v>
      </c>
      <c r="G144" s="64">
        <v>0</v>
      </c>
      <c r="H144" s="64">
        <v>997000</v>
      </c>
      <c r="I144" s="64">
        <v>982000</v>
      </c>
      <c r="J144" s="64">
        <v>0</v>
      </c>
      <c r="K144" s="64">
        <v>982000</v>
      </c>
    </row>
    <row r="145" spans="1:11" ht="112.5" x14ac:dyDescent="0.25">
      <c r="A145" s="62" t="s">
        <v>692</v>
      </c>
      <c r="B145" s="63" t="s">
        <v>700</v>
      </c>
      <c r="C145" s="64">
        <v>1020000</v>
      </c>
      <c r="D145" s="64">
        <v>1080000</v>
      </c>
      <c r="E145" s="64">
        <v>2100000</v>
      </c>
      <c r="F145" s="64">
        <v>997000</v>
      </c>
      <c r="G145" s="64">
        <v>0</v>
      </c>
      <c r="H145" s="64">
        <v>997000</v>
      </c>
      <c r="I145" s="64">
        <v>982000</v>
      </c>
      <c r="J145" s="64">
        <v>0</v>
      </c>
      <c r="K145" s="64">
        <v>982000</v>
      </c>
    </row>
    <row r="146" spans="1:11" ht="75" x14ac:dyDescent="0.25">
      <c r="A146" s="62" t="s">
        <v>782</v>
      </c>
      <c r="B146" s="63" t="s">
        <v>783</v>
      </c>
      <c r="C146" s="64">
        <v>1022000</v>
      </c>
      <c r="D146" s="64">
        <v>1545000</v>
      </c>
      <c r="E146" s="64">
        <v>2567000</v>
      </c>
      <c r="F146" s="64">
        <v>946000</v>
      </c>
      <c r="G146" s="64">
        <v>0</v>
      </c>
      <c r="H146" s="64">
        <v>946000</v>
      </c>
      <c r="I146" s="64">
        <v>969000</v>
      </c>
      <c r="J146" s="64">
        <v>0</v>
      </c>
      <c r="K146" s="64">
        <v>969000</v>
      </c>
    </row>
    <row r="147" spans="1:11" ht="112.5" x14ac:dyDescent="0.25">
      <c r="A147" s="62" t="s">
        <v>702</v>
      </c>
      <c r="B147" s="63" t="s">
        <v>701</v>
      </c>
      <c r="C147" s="64">
        <v>1022000</v>
      </c>
      <c r="D147" s="64">
        <v>1545000</v>
      </c>
      <c r="E147" s="64">
        <v>2567000</v>
      </c>
      <c r="F147" s="64">
        <v>946000</v>
      </c>
      <c r="G147" s="64">
        <v>0</v>
      </c>
      <c r="H147" s="64">
        <v>946000</v>
      </c>
      <c r="I147" s="64">
        <v>969000</v>
      </c>
      <c r="J147" s="64">
        <v>0</v>
      </c>
      <c r="K147" s="64">
        <v>969000</v>
      </c>
    </row>
    <row r="148" spans="1:11" ht="75" x14ac:dyDescent="0.25">
      <c r="A148" s="62" t="s">
        <v>784</v>
      </c>
      <c r="B148" s="63" t="s">
        <v>785</v>
      </c>
      <c r="C148" s="64">
        <v>1000000</v>
      </c>
      <c r="D148" s="64">
        <v>265000</v>
      </c>
      <c r="E148" s="64">
        <v>1265000</v>
      </c>
      <c r="F148" s="64">
        <v>1000000</v>
      </c>
      <c r="G148" s="64">
        <v>0</v>
      </c>
      <c r="H148" s="64">
        <v>1000000</v>
      </c>
      <c r="I148" s="64">
        <v>1000000</v>
      </c>
      <c r="J148" s="64">
        <v>0</v>
      </c>
      <c r="K148" s="64">
        <v>1000000</v>
      </c>
    </row>
    <row r="149" spans="1:11" ht="112.5" x14ac:dyDescent="0.25">
      <c r="A149" s="62" t="s">
        <v>693</v>
      </c>
      <c r="B149" s="63" t="s">
        <v>703</v>
      </c>
      <c r="C149" s="64">
        <v>1000000</v>
      </c>
      <c r="D149" s="64">
        <v>265000</v>
      </c>
      <c r="E149" s="64">
        <v>1265000</v>
      </c>
      <c r="F149" s="64">
        <v>1000000</v>
      </c>
      <c r="G149" s="64">
        <v>0</v>
      </c>
      <c r="H149" s="64">
        <v>1000000</v>
      </c>
      <c r="I149" s="64">
        <v>1000000</v>
      </c>
      <c r="J149" s="64">
        <v>0</v>
      </c>
      <c r="K149" s="64">
        <v>1000000</v>
      </c>
    </row>
    <row r="150" spans="1:11" ht="75" x14ac:dyDescent="0.25">
      <c r="A150" s="62" t="s">
        <v>786</v>
      </c>
      <c r="B150" s="63" t="s">
        <v>787</v>
      </c>
      <c r="C150" s="64">
        <v>1897000</v>
      </c>
      <c r="D150" s="64">
        <v>-1897000</v>
      </c>
      <c r="E150" s="64">
        <v>0</v>
      </c>
      <c r="F150" s="64">
        <v>1900000</v>
      </c>
      <c r="G150" s="64">
        <v>0</v>
      </c>
      <c r="H150" s="64">
        <v>1900000</v>
      </c>
      <c r="I150" s="64">
        <v>1900000</v>
      </c>
      <c r="J150" s="64">
        <v>0</v>
      </c>
      <c r="K150" s="64">
        <v>1900000</v>
      </c>
    </row>
    <row r="151" spans="1:11" ht="112.5" x14ac:dyDescent="0.25">
      <c r="A151" s="62" t="s">
        <v>694</v>
      </c>
      <c r="B151" s="63" t="s">
        <v>704</v>
      </c>
      <c r="C151" s="64">
        <v>1897000</v>
      </c>
      <c r="D151" s="64">
        <v>-1897000</v>
      </c>
      <c r="E151" s="64">
        <v>0</v>
      </c>
      <c r="F151" s="64">
        <v>1900000</v>
      </c>
      <c r="G151" s="64">
        <v>0</v>
      </c>
      <c r="H151" s="64">
        <v>1900000</v>
      </c>
      <c r="I151" s="64">
        <v>1900000</v>
      </c>
      <c r="J151" s="64">
        <v>0</v>
      </c>
      <c r="K151" s="64">
        <v>1900000</v>
      </c>
    </row>
    <row r="152" spans="1:11" ht="56.25" x14ac:dyDescent="0.25">
      <c r="A152" s="62" t="s">
        <v>788</v>
      </c>
      <c r="B152" s="63" t="s">
        <v>789</v>
      </c>
      <c r="C152" s="64">
        <v>15000</v>
      </c>
      <c r="D152" s="64">
        <v>-12000</v>
      </c>
      <c r="E152" s="64">
        <v>3000</v>
      </c>
      <c r="F152" s="64">
        <v>15000</v>
      </c>
      <c r="G152" s="64">
        <v>0</v>
      </c>
      <c r="H152" s="64">
        <v>15000</v>
      </c>
      <c r="I152" s="64">
        <v>15000</v>
      </c>
      <c r="J152" s="64">
        <v>0</v>
      </c>
      <c r="K152" s="64">
        <v>15000</v>
      </c>
    </row>
    <row r="153" spans="1:11" ht="112.5" x14ac:dyDescent="0.25">
      <c r="A153" s="62" t="s">
        <v>695</v>
      </c>
      <c r="B153" s="63" t="s">
        <v>705</v>
      </c>
      <c r="C153" s="64">
        <v>15000</v>
      </c>
      <c r="D153" s="64">
        <v>-12000</v>
      </c>
      <c r="E153" s="64">
        <v>3000</v>
      </c>
      <c r="F153" s="64">
        <v>15000</v>
      </c>
      <c r="G153" s="64">
        <v>0</v>
      </c>
      <c r="H153" s="64">
        <v>15000</v>
      </c>
      <c r="I153" s="64">
        <v>15000</v>
      </c>
      <c r="J153" s="64">
        <v>0</v>
      </c>
      <c r="K153" s="64">
        <v>15000</v>
      </c>
    </row>
    <row r="154" spans="1:11" ht="56.25" x14ac:dyDescent="0.25">
      <c r="A154" s="62" t="s">
        <v>790</v>
      </c>
      <c r="B154" s="63" t="s">
        <v>791</v>
      </c>
      <c r="C154" s="64">
        <v>472006500</v>
      </c>
      <c r="D154" s="64">
        <v>-152217102</v>
      </c>
      <c r="E154" s="64">
        <v>319789398</v>
      </c>
      <c r="F154" s="64">
        <v>479429800</v>
      </c>
      <c r="G154" s="64">
        <v>0</v>
      </c>
      <c r="H154" s="64">
        <v>479429800</v>
      </c>
      <c r="I154" s="64">
        <v>484010200</v>
      </c>
      <c r="J154" s="64">
        <v>0</v>
      </c>
      <c r="K154" s="64">
        <v>484010200</v>
      </c>
    </row>
    <row r="155" spans="1:11" ht="93.75" x14ac:dyDescent="0.25">
      <c r="A155" s="62" t="s">
        <v>696</v>
      </c>
      <c r="B155" s="63" t="s">
        <v>706</v>
      </c>
      <c r="C155" s="64">
        <v>472006500</v>
      </c>
      <c r="D155" s="64">
        <v>-192560549</v>
      </c>
      <c r="E155" s="64">
        <v>279445951</v>
      </c>
      <c r="F155" s="64">
        <v>479429800</v>
      </c>
      <c r="G155" s="64">
        <v>0</v>
      </c>
      <c r="H155" s="64">
        <v>479429800</v>
      </c>
      <c r="I155" s="64">
        <v>484010200</v>
      </c>
      <c r="J155" s="64">
        <v>0</v>
      </c>
      <c r="K155" s="64">
        <v>484010200</v>
      </c>
    </row>
    <row r="156" spans="1:11" ht="112.5" x14ac:dyDescent="0.25">
      <c r="A156" s="62" t="s">
        <v>839</v>
      </c>
      <c r="B156" s="63" t="s">
        <v>841</v>
      </c>
      <c r="C156" s="64">
        <v>0</v>
      </c>
      <c r="D156" s="64">
        <v>3000</v>
      </c>
      <c r="E156" s="64">
        <v>3000</v>
      </c>
      <c r="F156" s="64">
        <v>0</v>
      </c>
      <c r="G156" s="64">
        <v>0</v>
      </c>
      <c r="H156" s="64">
        <v>0</v>
      </c>
      <c r="I156" s="64">
        <v>0</v>
      </c>
      <c r="J156" s="64">
        <v>0</v>
      </c>
      <c r="K156" s="64">
        <v>0</v>
      </c>
    </row>
    <row r="157" spans="1:11" ht="93.75" x14ac:dyDescent="0.25">
      <c r="A157" s="62" t="s">
        <v>840</v>
      </c>
      <c r="B157" s="63" t="s">
        <v>842</v>
      </c>
      <c r="C157" s="64">
        <v>0</v>
      </c>
      <c r="D157" s="64">
        <v>40340447</v>
      </c>
      <c r="E157" s="64">
        <v>40340447</v>
      </c>
      <c r="F157" s="64">
        <v>0</v>
      </c>
      <c r="G157" s="64">
        <v>0</v>
      </c>
      <c r="H157" s="64">
        <v>0</v>
      </c>
      <c r="I157" s="64">
        <v>0</v>
      </c>
      <c r="J157" s="64">
        <v>0</v>
      </c>
      <c r="K157" s="64">
        <v>0</v>
      </c>
    </row>
    <row r="158" spans="1:11" ht="75" x14ac:dyDescent="0.25">
      <c r="A158" s="62" t="s">
        <v>792</v>
      </c>
      <c r="B158" s="63" t="s">
        <v>793</v>
      </c>
      <c r="C158" s="64">
        <v>290000</v>
      </c>
      <c r="D158" s="64">
        <v>169000</v>
      </c>
      <c r="E158" s="64">
        <v>459000</v>
      </c>
      <c r="F158" s="64">
        <v>290000</v>
      </c>
      <c r="G158" s="64">
        <v>0</v>
      </c>
      <c r="H158" s="64">
        <v>290000</v>
      </c>
      <c r="I158" s="64">
        <v>290000</v>
      </c>
      <c r="J158" s="64">
        <v>0</v>
      </c>
      <c r="K158" s="64">
        <v>290000</v>
      </c>
    </row>
    <row r="159" spans="1:11" ht="131.25" x14ac:dyDescent="0.25">
      <c r="A159" s="62" t="s">
        <v>697</v>
      </c>
      <c r="B159" s="63" t="s">
        <v>707</v>
      </c>
      <c r="C159" s="64">
        <v>290000</v>
      </c>
      <c r="D159" s="64">
        <v>169000</v>
      </c>
      <c r="E159" s="64">
        <v>459000</v>
      </c>
      <c r="F159" s="64">
        <v>290000</v>
      </c>
      <c r="G159" s="64">
        <v>0</v>
      </c>
      <c r="H159" s="64">
        <v>290000</v>
      </c>
      <c r="I159" s="64">
        <v>290000</v>
      </c>
      <c r="J159" s="64">
        <v>0</v>
      </c>
      <c r="K159" s="64">
        <v>290000</v>
      </c>
    </row>
    <row r="160" spans="1:11" ht="75" x14ac:dyDescent="0.25">
      <c r="A160" s="62" t="s">
        <v>794</v>
      </c>
      <c r="B160" s="63" t="s">
        <v>795</v>
      </c>
      <c r="C160" s="64">
        <v>200000</v>
      </c>
      <c r="D160" s="64">
        <v>18000</v>
      </c>
      <c r="E160" s="64">
        <v>218000</v>
      </c>
      <c r="F160" s="64">
        <v>200000</v>
      </c>
      <c r="G160" s="64">
        <v>0</v>
      </c>
      <c r="H160" s="64">
        <v>200000</v>
      </c>
      <c r="I160" s="64">
        <v>200000</v>
      </c>
      <c r="J160" s="64">
        <v>0</v>
      </c>
      <c r="K160" s="64">
        <v>200000</v>
      </c>
    </row>
    <row r="161" spans="1:11" ht="150" x14ac:dyDescent="0.25">
      <c r="A161" s="62" t="s">
        <v>698</v>
      </c>
      <c r="B161" s="63" t="s">
        <v>708</v>
      </c>
      <c r="C161" s="64">
        <v>200000</v>
      </c>
      <c r="D161" s="64">
        <v>18000</v>
      </c>
      <c r="E161" s="64">
        <v>218000</v>
      </c>
      <c r="F161" s="64">
        <v>200000</v>
      </c>
      <c r="G161" s="64">
        <v>0</v>
      </c>
      <c r="H161" s="64">
        <v>200000</v>
      </c>
      <c r="I161" s="64">
        <v>200000</v>
      </c>
      <c r="J161" s="64">
        <v>0</v>
      </c>
      <c r="K161" s="64">
        <v>200000</v>
      </c>
    </row>
    <row r="162" spans="1:11" ht="56.25" x14ac:dyDescent="0.25">
      <c r="A162" s="62" t="s">
        <v>796</v>
      </c>
      <c r="B162" s="63" t="s">
        <v>797</v>
      </c>
      <c r="C162" s="64">
        <v>120000</v>
      </c>
      <c r="D162" s="64">
        <v>-42000</v>
      </c>
      <c r="E162" s="64">
        <v>78000</v>
      </c>
      <c r="F162" s="64">
        <v>120000</v>
      </c>
      <c r="G162" s="64">
        <v>0</v>
      </c>
      <c r="H162" s="64">
        <v>120000</v>
      </c>
      <c r="I162" s="64">
        <v>120000</v>
      </c>
      <c r="J162" s="64">
        <v>0</v>
      </c>
      <c r="K162" s="64">
        <v>120000</v>
      </c>
    </row>
    <row r="163" spans="1:11" ht="112.5" x14ac:dyDescent="0.25">
      <c r="A163" s="62" t="s">
        <v>699</v>
      </c>
      <c r="B163" s="63" t="s">
        <v>709</v>
      </c>
      <c r="C163" s="64">
        <v>120000</v>
      </c>
      <c r="D163" s="64">
        <v>-42000</v>
      </c>
      <c r="E163" s="64">
        <v>78000</v>
      </c>
      <c r="F163" s="64">
        <v>120000</v>
      </c>
      <c r="G163" s="64">
        <v>0</v>
      </c>
      <c r="H163" s="64">
        <v>120000</v>
      </c>
      <c r="I163" s="64">
        <v>120000</v>
      </c>
      <c r="J163" s="64">
        <v>0</v>
      </c>
      <c r="K163" s="64">
        <v>120000</v>
      </c>
    </row>
    <row r="164" spans="1:11" ht="131.25" x14ac:dyDescent="0.25">
      <c r="A164" s="62" t="s">
        <v>843</v>
      </c>
      <c r="B164" s="63" t="s">
        <v>847</v>
      </c>
      <c r="C164" s="64">
        <v>0</v>
      </c>
      <c r="D164" s="64">
        <v>150000</v>
      </c>
      <c r="E164" s="64">
        <v>150000</v>
      </c>
      <c r="F164" s="64">
        <v>0</v>
      </c>
      <c r="G164" s="64">
        <v>0</v>
      </c>
      <c r="H164" s="64">
        <v>0</v>
      </c>
      <c r="I164" s="64">
        <v>0</v>
      </c>
      <c r="J164" s="64">
        <v>0</v>
      </c>
      <c r="K164" s="64">
        <v>0</v>
      </c>
    </row>
    <row r="165" spans="1:11" ht="187.5" x14ac:dyDescent="0.25">
      <c r="A165" s="62" t="s">
        <v>844</v>
      </c>
      <c r="B165" s="63" t="s">
        <v>848</v>
      </c>
      <c r="C165" s="64">
        <v>0</v>
      </c>
      <c r="D165" s="64">
        <v>150000</v>
      </c>
      <c r="E165" s="64">
        <v>150000</v>
      </c>
      <c r="F165" s="64">
        <v>0</v>
      </c>
      <c r="G165" s="64">
        <v>0</v>
      </c>
      <c r="H165" s="64">
        <v>0</v>
      </c>
      <c r="I165" s="64">
        <v>0</v>
      </c>
      <c r="J165" s="64">
        <v>0</v>
      </c>
      <c r="K165" s="64">
        <v>0</v>
      </c>
    </row>
    <row r="166" spans="1:11" ht="37.5" x14ac:dyDescent="0.25">
      <c r="A166" s="62" t="s">
        <v>849</v>
      </c>
      <c r="B166" s="63" t="s">
        <v>846</v>
      </c>
      <c r="C166" s="64">
        <v>0</v>
      </c>
      <c r="D166" s="64">
        <v>3000</v>
      </c>
      <c r="E166" s="64">
        <v>3000</v>
      </c>
      <c r="F166" s="64">
        <v>0</v>
      </c>
      <c r="G166" s="64">
        <v>0</v>
      </c>
      <c r="H166" s="64">
        <v>0</v>
      </c>
      <c r="I166" s="64">
        <v>0</v>
      </c>
      <c r="J166" s="64">
        <v>0</v>
      </c>
      <c r="K166" s="64">
        <v>0</v>
      </c>
    </row>
    <row r="167" spans="1:11" ht="75" x14ac:dyDescent="0.25">
      <c r="A167" s="62" t="s">
        <v>845</v>
      </c>
      <c r="B167" s="63" t="s">
        <v>860</v>
      </c>
      <c r="C167" s="64">
        <v>0</v>
      </c>
      <c r="D167" s="64">
        <v>3000</v>
      </c>
      <c r="E167" s="64">
        <v>3000</v>
      </c>
      <c r="F167" s="64">
        <v>0</v>
      </c>
      <c r="G167" s="64">
        <v>0</v>
      </c>
      <c r="H167" s="64">
        <v>0</v>
      </c>
      <c r="I167" s="64">
        <v>0</v>
      </c>
      <c r="J167" s="64">
        <v>0</v>
      </c>
      <c r="K167" s="64">
        <v>0</v>
      </c>
    </row>
    <row r="168" spans="1:11" ht="112.5" x14ac:dyDescent="0.25">
      <c r="A168" s="62" t="s">
        <v>798</v>
      </c>
      <c r="B168" s="63" t="s">
        <v>799</v>
      </c>
      <c r="C168" s="64">
        <v>3631500</v>
      </c>
      <c r="D168" s="64">
        <v>3157500</v>
      </c>
      <c r="E168" s="64">
        <v>6789000</v>
      </c>
      <c r="F168" s="64">
        <v>3806200</v>
      </c>
      <c r="G168" s="64">
        <v>0</v>
      </c>
      <c r="H168" s="64">
        <v>3806200</v>
      </c>
      <c r="I168" s="64">
        <v>3828800</v>
      </c>
      <c r="J168" s="64">
        <v>0</v>
      </c>
      <c r="K168" s="64">
        <v>3828800</v>
      </c>
    </row>
    <row r="169" spans="1:11" ht="56.25" x14ac:dyDescent="0.25">
      <c r="A169" s="62" t="s">
        <v>800</v>
      </c>
      <c r="B169" s="63" t="s">
        <v>801</v>
      </c>
      <c r="C169" s="64">
        <v>420000</v>
      </c>
      <c r="D169" s="64">
        <v>330000</v>
      </c>
      <c r="E169" s="64">
        <v>750000</v>
      </c>
      <c r="F169" s="64">
        <v>470000</v>
      </c>
      <c r="G169" s="64">
        <v>0</v>
      </c>
      <c r="H169" s="64">
        <v>470000</v>
      </c>
      <c r="I169" s="64">
        <v>470000</v>
      </c>
      <c r="J169" s="64">
        <v>0</v>
      </c>
      <c r="K169" s="64">
        <v>470000</v>
      </c>
    </row>
    <row r="170" spans="1:11" ht="93.75" x14ac:dyDescent="0.25">
      <c r="A170" s="62" t="s">
        <v>710</v>
      </c>
      <c r="B170" s="63" t="s">
        <v>713</v>
      </c>
      <c r="C170" s="64">
        <v>420000</v>
      </c>
      <c r="D170" s="64">
        <v>330000</v>
      </c>
      <c r="E170" s="64">
        <v>750000</v>
      </c>
      <c r="F170" s="64">
        <v>470000</v>
      </c>
      <c r="G170" s="64">
        <v>0</v>
      </c>
      <c r="H170" s="64">
        <v>470000</v>
      </c>
      <c r="I170" s="64">
        <v>470000</v>
      </c>
      <c r="J170" s="64">
        <v>0</v>
      </c>
      <c r="K170" s="64">
        <v>470000</v>
      </c>
    </row>
    <row r="171" spans="1:11" ht="93.75" x14ac:dyDescent="0.25">
      <c r="A171" s="62" t="s">
        <v>802</v>
      </c>
      <c r="B171" s="63" t="s">
        <v>803</v>
      </c>
      <c r="C171" s="64">
        <v>1406500</v>
      </c>
      <c r="D171" s="64">
        <v>-367500</v>
      </c>
      <c r="E171" s="64">
        <v>1039000</v>
      </c>
      <c r="F171" s="64">
        <v>1521200</v>
      </c>
      <c r="G171" s="64">
        <v>0</v>
      </c>
      <c r="H171" s="64">
        <v>1521200</v>
      </c>
      <c r="I171" s="64">
        <v>1538800</v>
      </c>
      <c r="J171" s="64">
        <v>0</v>
      </c>
      <c r="K171" s="64">
        <v>1538800</v>
      </c>
    </row>
    <row r="172" spans="1:11" ht="93.75" x14ac:dyDescent="0.25">
      <c r="A172" s="62" t="s">
        <v>711</v>
      </c>
      <c r="B172" s="63" t="s">
        <v>714</v>
      </c>
      <c r="C172" s="64">
        <v>1406500</v>
      </c>
      <c r="D172" s="64">
        <v>-367500</v>
      </c>
      <c r="E172" s="64">
        <v>1039000</v>
      </c>
      <c r="F172" s="64">
        <v>1521200</v>
      </c>
      <c r="G172" s="64">
        <v>0</v>
      </c>
      <c r="H172" s="64">
        <v>1521200</v>
      </c>
      <c r="I172" s="64">
        <v>1538800</v>
      </c>
      <c r="J172" s="64">
        <v>0</v>
      </c>
      <c r="K172" s="64">
        <v>1538800</v>
      </c>
    </row>
    <row r="173" spans="1:11" ht="93.75" x14ac:dyDescent="0.25">
      <c r="A173" s="62" t="s">
        <v>804</v>
      </c>
      <c r="B173" s="63" t="s">
        <v>805</v>
      </c>
      <c r="C173" s="64">
        <v>1805000</v>
      </c>
      <c r="D173" s="64">
        <v>3195000</v>
      </c>
      <c r="E173" s="64">
        <v>5000000</v>
      </c>
      <c r="F173" s="64">
        <v>1815000</v>
      </c>
      <c r="G173" s="64">
        <v>0</v>
      </c>
      <c r="H173" s="64">
        <v>1815000</v>
      </c>
      <c r="I173" s="64">
        <v>1820000</v>
      </c>
      <c r="J173" s="64">
        <v>0</v>
      </c>
      <c r="K173" s="64">
        <v>1820000</v>
      </c>
    </row>
    <row r="174" spans="1:11" ht="75" x14ac:dyDescent="0.25">
      <c r="A174" s="62" t="s">
        <v>712</v>
      </c>
      <c r="B174" s="63" t="s">
        <v>715</v>
      </c>
      <c r="C174" s="64">
        <v>1805000</v>
      </c>
      <c r="D174" s="64">
        <v>3195000</v>
      </c>
      <c r="E174" s="64">
        <v>5000000</v>
      </c>
      <c r="F174" s="64">
        <v>1815000</v>
      </c>
      <c r="G174" s="64">
        <v>0</v>
      </c>
      <c r="H174" s="64">
        <v>1815000</v>
      </c>
      <c r="I174" s="64">
        <v>1820000</v>
      </c>
      <c r="J174" s="64">
        <v>0</v>
      </c>
      <c r="K174" s="64">
        <v>1820000</v>
      </c>
    </row>
    <row r="175" spans="1:11" ht="18.75" x14ac:dyDescent="0.25">
      <c r="A175" s="62" t="s">
        <v>806</v>
      </c>
      <c r="B175" s="63" t="s">
        <v>807</v>
      </c>
      <c r="C175" s="64">
        <v>10000</v>
      </c>
      <c r="D175" s="64">
        <v>73283000</v>
      </c>
      <c r="E175" s="64">
        <v>73293000</v>
      </c>
      <c r="F175" s="64">
        <v>10000</v>
      </c>
      <c r="G175" s="64">
        <v>0</v>
      </c>
      <c r="H175" s="64">
        <v>10000</v>
      </c>
      <c r="I175" s="64">
        <v>10000</v>
      </c>
      <c r="J175" s="64">
        <v>0</v>
      </c>
      <c r="K175" s="64">
        <v>10000</v>
      </c>
    </row>
    <row r="176" spans="1:11" ht="112.5" x14ac:dyDescent="0.25">
      <c r="A176" s="62" t="s">
        <v>850</v>
      </c>
      <c r="B176" s="63" t="s">
        <v>852</v>
      </c>
      <c r="C176" s="64">
        <v>0</v>
      </c>
      <c r="D176" s="64">
        <v>98300</v>
      </c>
      <c r="E176" s="64">
        <v>98300</v>
      </c>
      <c r="F176" s="64">
        <v>0</v>
      </c>
      <c r="G176" s="64">
        <v>0</v>
      </c>
      <c r="H176" s="64">
        <v>0</v>
      </c>
      <c r="I176" s="64">
        <v>0</v>
      </c>
      <c r="J176" s="64">
        <v>0</v>
      </c>
      <c r="K176" s="64">
        <v>0</v>
      </c>
    </row>
    <row r="177" spans="1:11" ht="56.25" x14ac:dyDescent="0.25">
      <c r="A177" s="62" t="s">
        <v>851</v>
      </c>
      <c r="B177" s="63" t="s">
        <v>853</v>
      </c>
      <c r="C177" s="64">
        <v>0</v>
      </c>
      <c r="D177" s="64">
        <v>98300</v>
      </c>
      <c r="E177" s="64">
        <v>98300</v>
      </c>
      <c r="F177" s="64"/>
      <c r="G177" s="64">
        <v>0</v>
      </c>
      <c r="H177" s="64"/>
      <c r="I177" s="64"/>
      <c r="J177" s="64">
        <v>0</v>
      </c>
      <c r="K177" s="64"/>
    </row>
    <row r="178" spans="1:11" ht="37.5" x14ac:dyDescent="0.25">
      <c r="A178" s="62" t="s">
        <v>808</v>
      </c>
      <c r="B178" s="63" t="s">
        <v>809</v>
      </c>
      <c r="C178" s="64">
        <v>10000</v>
      </c>
      <c r="D178" s="64">
        <v>691317</v>
      </c>
      <c r="E178" s="64">
        <v>701317</v>
      </c>
      <c r="F178" s="64">
        <v>10000</v>
      </c>
      <c r="G178" s="64">
        <v>0</v>
      </c>
      <c r="H178" s="64">
        <v>10000</v>
      </c>
      <c r="I178" s="64">
        <v>10000</v>
      </c>
      <c r="J178" s="64">
        <v>0</v>
      </c>
      <c r="K178" s="64">
        <v>10000</v>
      </c>
    </row>
    <row r="179" spans="1:11" ht="206.25" x14ac:dyDescent="0.25">
      <c r="A179" s="62" t="s">
        <v>854</v>
      </c>
      <c r="B179" s="63" t="s">
        <v>855</v>
      </c>
      <c r="C179" s="64">
        <v>0</v>
      </c>
      <c r="D179" s="64">
        <v>1317</v>
      </c>
      <c r="E179" s="64">
        <v>1317</v>
      </c>
      <c r="F179" s="64">
        <v>0</v>
      </c>
      <c r="G179" s="64">
        <v>0</v>
      </c>
      <c r="H179" s="64">
        <v>0</v>
      </c>
      <c r="I179" s="64">
        <v>0</v>
      </c>
      <c r="J179" s="64">
        <v>0</v>
      </c>
      <c r="K179" s="64">
        <v>0</v>
      </c>
    </row>
    <row r="180" spans="1:11" ht="168.75" x14ac:dyDescent="0.25">
      <c r="A180" s="62" t="s">
        <v>716</v>
      </c>
      <c r="B180" s="63" t="s">
        <v>814</v>
      </c>
      <c r="C180" s="64">
        <v>10000</v>
      </c>
      <c r="D180" s="64">
        <v>690000</v>
      </c>
      <c r="E180" s="64">
        <v>700000</v>
      </c>
      <c r="F180" s="64">
        <v>10000</v>
      </c>
      <c r="G180" s="64">
        <v>0</v>
      </c>
      <c r="H180" s="64">
        <v>10000</v>
      </c>
      <c r="I180" s="64">
        <v>10000</v>
      </c>
      <c r="J180" s="64">
        <v>0</v>
      </c>
      <c r="K180" s="64">
        <v>10000</v>
      </c>
    </row>
    <row r="181" spans="1:11" ht="75" x14ac:dyDescent="0.25">
      <c r="A181" s="62" t="s">
        <v>856</v>
      </c>
      <c r="B181" s="63" t="s">
        <v>862</v>
      </c>
      <c r="C181" s="64">
        <v>0</v>
      </c>
      <c r="D181" s="64">
        <v>72493383</v>
      </c>
      <c r="E181" s="64">
        <v>72493383</v>
      </c>
      <c r="F181" s="64">
        <v>0</v>
      </c>
      <c r="G181" s="64">
        <v>0</v>
      </c>
      <c r="H181" s="64">
        <v>0</v>
      </c>
      <c r="I181" s="64">
        <v>0</v>
      </c>
      <c r="J181" s="64">
        <v>0</v>
      </c>
      <c r="K181" s="64">
        <v>0</v>
      </c>
    </row>
    <row r="182" spans="1:11" ht="75" x14ac:dyDescent="0.25">
      <c r="A182" s="62" t="s">
        <v>857</v>
      </c>
      <c r="B182" s="63" t="s">
        <v>863</v>
      </c>
      <c r="C182" s="64">
        <v>0</v>
      </c>
      <c r="D182" s="64">
        <v>72292383</v>
      </c>
      <c r="E182" s="64">
        <v>72292383</v>
      </c>
      <c r="F182" s="64">
        <v>0</v>
      </c>
      <c r="G182" s="64">
        <v>0</v>
      </c>
      <c r="H182" s="64">
        <v>0</v>
      </c>
      <c r="I182" s="64">
        <v>0</v>
      </c>
      <c r="J182" s="64">
        <v>0</v>
      </c>
      <c r="K182" s="64">
        <v>0</v>
      </c>
    </row>
    <row r="183" spans="1:11" ht="93.75" x14ac:dyDescent="0.25">
      <c r="A183" s="62" t="s">
        <v>858</v>
      </c>
      <c r="B183" s="63" t="s">
        <v>859</v>
      </c>
      <c r="C183" s="64">
        <v>0</v>
      </c>
      <c r="D183" s="64">
        <v>201000</v>
      </c>
      <c r="E183" s="64">
        <v>201000</v>
      </c>
      <c r="F183" s="64">
        <v>0</v>
      </c>
      <c r="G183" s="64">
        <v>0</v>
      </c>
      <c r="H183" s="64">
        <v>0</v>
      </c>
      <c r="I183" s="64">
        <v>0</v>
      </c>
      <c r="J183" s="64">
        <v>0</v>
      </c>
      <c r="K183" s="64">
        <v>0</v>
      </c>
    </row>
    <row r="184" spans="1:11" ht="18.75" x14ac:dyDescent="0.25">
      <c r="A184" s="62" t="s">
        <v>810</v>
      </c>
      <c r="B184" s="63" t="s">
        <v>811</v>
      </c>
      <c r="C184" s="64">
        <v>1761000</v>
      </c>
      <c r="D184" s="64">
        <v>-196327</v>
      </c>
      <c r="E184" s="64">
        <v>1564673</v>
      </c>
      <c r="F184" s="64">
        <v>1849000</v>
      </c>
      <c r="G184" s="64">
        <v>0</v>
      </c>
      <c r="H184" s="64">
        <v>1849000</v>
      </c>
      <c r="I184" s="64">
        <v>1942000</v>
      </c>
      <c r="J184" s="64">
        <v>0</v>
      </c>
      <c r="K184" s="64">
        <v>1942000</v>
      </c>
    </row>
    <row r="185" spans="1:11" ht="37.5" x14ac:dyDescent="0.25">
      <c r="A185" s="62" t="s">
        <v>812</v>
      </c>
      <c r="B185" s="63" t="s">
        <v>813</v>
      </c>
      <c r="C185" s="64">
        <v>1761000</v>
      </c>
      <c r="D185" s="64">
        <v>-196327</v>
      </c>
      <c r="E185" s="64">
        <v>1564673</v>
      </c>
      <c r="F185" s="64">
        <v>1849000</v>
      </c>
      <c r="G185" s="64">
        <v>0</v>
      </c>
      <c r="H185" s="64">
        <v>1849000</v>
      </c>
      <c r="I185" s="64">
        <v>1942000</v>
      </c>
      <c r="J185" s="64">
        <v>0</v>
      </c>
      <c r="K185" s="64">
        <v>1942000</v>
      </c>
    </row>
    <row r="186" spans="1:11" ht="75" x14ac:dyDescent="0.25">
      <c r="A186" s="62" t="s">
        <v>717</v>
      </c>
      <c r="B186" s="63" t="s">
        <v>718</v>
      </c>
      <c r="C186" s="64">
        <v>1761000</v>
      </c>
      <c r="D186" s="64">
        <v>-196327</v>
      </c>
      <c r="E186" s="64">
        <v>1564673</v>
      </c>
      <c r="F186" s="64">
        <v>1849000</v>
      </c>
      <c r="G186" s="64">
        <v>0</v>
      </c>
      <c r="H186" s="64">
        <v>1849000</v>
      </c>
      <c r="I186" s="64">
        <v>1942000</v>
      </c>
      <c r="J186" s="64">
        <v>0</v>
      </c>
      <c r="K186" s="64">
        <v>1942000</v>
      </c>
    </row>
    <row r="187" spans="1:11" ht="18.75" x14ac:dyDescent="0.25">
      <c r="A187" s="62" t="s">
        <v>861</v>
      </c>
      <c r="B187" s="63" t="s">
        <v>864</v>
      </c>
      <c r="C187" s="64"/>
      <c r="D187" s="64">
        <v>280860</v>
      </c>
      <c r="E187" s="64">
        <v>280860</v>
      </c>
      <c r="F187" s="64"/>
      <c r="G187" s="64">
        <v>0</v>
      </c>
      <c r="H187" s="64"/>
      <c r="I187" s="64"/>
      <c r="J187" s="64"/>
      <c r="K187" s="64"/>
    </row>
    <row r="188" spans="1:11" ht="18.75" x14ac:dyDescent="0.25">
      <c r="A188" s="62" t="s">
        <v>602</v>
      </c>
      <c r="B188" s="63" t="s">
        <v>603</v>
      </c>
      <c r="C188" s="64">
        <v>39144304515.740005</v>
      </c>
      <c r="D188" s="64">
        <v>8380019084.5</v>
      </c>
      <c r="E188" s="64">
        <v>47524323600.240005</v>
      </c>
      <c r="F188" s="64">
        <v>31643103762.099998</v>
      </c>
      <c r="G188" s="64">
        <v>626758022.65999985</v>
      </c>
      <c r="H188" s="64">
        <v>32269861784.759998</v>
      </c>
      <c r="I188" s="64">
        <v>31411208035.189999</v>
      </c>
      <c r="J188" s="64">
        <v>546672418.75</v>
      </c>
      <c r="K188" s="64">
        <v>31957880453.939999</v>
      </c>
    </row>
    <row r="189" spans="1:11" ht="37.5" x14ac:dyDescent="0.25">
      <c r="A189" s="62" t="s">
        <v>604</v>
      </c>
      <c r="B189" s="63" t="s">
        <v>605</v>
      </c>
      <c r="C189" s="64">
        <v>39055821691</v>
      </c>
      <c r="D189" s="64">
        <v>8282494801.7600021</v>
      </c>
      <c r="E189" s="64">
        <v>47338316492.760002</v>
      </c>
      <c r="F189" s="64">
        <v>31576584520</v>
      </c>
      <c r="G189" s="64">
        <v>633627000</v>
      </c>
      <c r="H189" s="64">
        <v>32210211520</v>
      </c>
      <c r="I189" s="64">
        <v>31227375483</v>
      </c>
      <c r="J189" s="64">
        <v>633627000</v>
      </c>
      <c r="K189" s="64">
        <v>31861002483</v>
      </c>
    </row>
    <row r="190" spans="1:11" ht="18.75" x14ac:dyDescent="0.25">
      <c r="A190" s="62" t="s">
        <v>606</v>
      </c>
      <c r="B190" s="63" t="s">
        <v>41</v>
      </c>
      <c r="C190" s="64">
        <v>14593414400</v>
      </c>
      <c r="D190" s="64">
        <v>2553826700</v>
      </c>
      <c r="E190" s="64">
        <v>17147241100</v>
      </c>
      <c r="F190" s="64">
        <v>9184088100</v>
      </c>
      <c r="G190" s="64">
        <v>0</v>
      </c>
      <c r="H190" s="64">
        <v>9184088100</v>
      </c>
      <c r="I190" s="64">
        <v>10784415800</v>
      </c>
      <c r="J190" s="64">
        <v>0</v>
      </c>
      <c r="K190" s="64">
        <v>10784415800</v>
      </c>
    </row>
    <row r="191" spans="1:11" ht="37.5" x14ac:dyDescent="0.25">
      <c r="A191" s="62" t="s">
        <v>39</v>
      </c>
      <c r="B191" s="63" t="s">
        <v>42</v>
      </c>
      <c r="C191" s="64">
        <v>13382003400</v>
      </c>
      <c r="D191" s="64">
        <v>0</v>
      </c>
      <c r="E191" s="64">
        <v>13382003400</v>
      </c>
      <c r="F191" s="64">
        <v>9184088100</v>
      </c>
      <c r="G191" s="64">
        <v>0</v>
      </c>
      <c r="H191" s="64">
        <v>9184088100</v>
      </c>
      <c r="I191" s="64">
        <v>10784415800</v>
      </c>
      <c r="J191" s="64">
        <v>0</v>
      </c>
      <c r="K191" s="64">
        <v>10784415800</v>
      </c>
    </row>
    <row r="192" spans="1:11" ht="37.5" x14ac:dyDescent="0.25">
      <c r="A192" s="62" t="s">
        <v>147</v>
      </c>
      <c r="B192" s="63" t="s">
        <v>958</v>
      </c>
      <c r="C192" s="64">
        <v>0</v>
      </c>
      <c r="D192" s="64">
        <v>1825784800</v>
      </c>
      <c r="E192" s="64">
        <v>1825784800</v>
      </c>
      <c r="F192" s="64">
        <v>0</v>
      </c>
      <c r="G192" s="64">
        <v>0</v>
      </c>
      <c r="H192" s="64">
        <v>0</v>
      </c>
      <c r="I192" s="64">
        <v>0</v>
      </c>
      <c r="J192" s="64">
        <v>0</v>
      </c>
      <c r="K192" s="64">
        <v>0</v>
      </c>
    </row>
    <row r="193" spans="1:11" ht="56.25" x14ac:dyDescent="0.25">
      <c r="A193" s="62" t="s">
        <v>40</v>
      </c>
      <c r="B193" s="63" t="s">
        <v>43</v>
      </c>
      <c r="C193" s="64">
        <v>1211411000</v>
      </c>
      <c r="D193" s="64">
        <v>0</v>
      </c>
      <c r="E193" s="64">
        <v>1211411000</v>
      </c>
      <c r="F193" s="64">
        <v>0</v>
      </c>
      <c r="G193" s="64">
        <v>0</v>
      </c>
      <c r="H193" s="64">
        <v>0</v>
      </c>
      <c r="I193" s="64">
        <v>0</v>
      </c>
      <c r="J193" s="64">
        <v>0</v>
      </c>
      <c r="K193" s="64">
        <v>0</v>
      </c>
    </row>
    <row r="194" spans="1:11" ht="112.5" x14ac:dyDescent="0.25">
      <c r="A194" s="62" t="s">
        <v>818</v>
      </c>
      <c r="B194" s="63" t="s">
        <v>819</v>
      </c>
      <c r="C194" s="64">
        <v>0</v>
      </c>
      <c r="D194" s="64">
        <v>476800000</v>
      </c>
      <c r="E194" s="64">
        <v>476800000</v>
      </c>
      <c r="F194" s="64">
        <v>0</v>
      </c>
      <c r="G194" s="64">
        <v>0</v>
      </c>
      <c r="H194" s="64">
        <v>0</v>
      </c>
      <c r="I194" s="64">
        <v>0</v>
      </c>
      <c r="J194" s="64">
        <v>0</v>
      </c>
      <c r="K194" s="64">
        <v>0</v>
      </c>
    </row>
    <row r="195" spans="1:11" ht="75" x14ac:dyDescent="0.25">
      <c r="A195" s="62" t="s">
        <v>884</v>
      </c>
      <c r="B195" s="63" t="s">
        <v>883</v>
      </c>
      <c r="C195" s="64">
        <v>0</v>
      </c>
      <c r="D195" s="64">
        <v>99612000</v>
      </c>
      <c r="E195" s="64">
        <v>99612000</v>
      </c>
      <c r="F195" s="64">
        <v>0</v>
      </c>
      <c r="G195" s="64">
        <v>0</v>
      </c>
      <c r="H195" s="64">
        <v>0</v>
      </c>
      <c r="I195" s="64">
        <v>0</v>
      </c>
      <c r="J195" s="64">
        <v>0</v>
      </c>
      <c r="K195" s="64">
        <v>0</v>
      </c>
    </row>
    <row r="196" spans="1:11" ht="112.5" x14ac:dyDescent="0.25">
      <c r="A196" s="62" t="s">
        <v>825</v>
      </c>
      <c r="B196" s="63" t="s">
        <v>824</v>
      </c>
      <c r="C196" s="64">
        <v>0</v>
      </c>
      <c r="D196" s="64">
        <v>103989900</v>
      </c>
      <c r="E196" s="64">
        <v>103989900</v>
      </c>
      <c r="F196" s="64">
        <v>0</v>
      </c>
      <c r="G196" s="64">
        <v>0</v>
      </c>
      <c r="H196" s="64">
        <v>0</v>
      </c>
      <c r="I196" s="64">
        <v>0</v>
      </c>
      <c r="J196" s="64">
        <v>0</v>
      </c>
      <c r="K196" s="64">
        <v>0</v>
      </c>
    </row>
    <row r="197" spans="1:11" ht="131.25" x14ac:dyDescent="0.25">
      <c r="A197" s="62" t="s">
        <v>830</v>
      </c>
      <c r="B197" s="63" t="s">
        <v>831</v>
      </c>
      <c r="C197" s="64">
        <v>0</v>
      </c>
      <c r="D197" s="64">
        <v>47640000</v>
      </c>
      <c r="E197" s="64">
        <v>47640000</v>
      </c>
      <c r="F197" s="64">
        <v>0</v>
      </c>
      <c r="G197" s="64">
        <v>0</v>
      </c>
      <c r="H197" s="64">
        <v>0</v>
      </c>
      <c r="I197" s="64">
        <v>0</v>
      </c>
      <c r="J197" s="64">
        <v>0</v>
      </c>
      <c r="K197" s="64">
        <v>0</v>
      </c>
    </row>
    <row r="198" spans="1:11" ht="37.5" x14ac:dyDescent="0.25">
      <c r="A198" s="62" t="s">
        <v>607</v>
      </c>
      <c r="B198" s="63" t="s">
        <v>608</v>
      </c>
      <c r="C198" s="64">
        <v>8020509900</v>
      </c>
      <c r="D198" s="64">
        <v>1878395001.7600002</v>
      </c>
      <c r="E198" s="64">
        <v>9898904901.7600002</v>
      </c>
      <c r="F198" s="64">
        <v>6891303800</v>
      </c>
      <c r="G198" s="64">
        <v>0</v>
      </c>
      <c r="H198" s="64">
        <v>6891303800</v>
      </c>
      <c r="I198" s="64">
        <v>5561550500</v>
      </c>
      <c r="J198" s="64">
        <v>0</v>
      </c>
      <c r="K198" s="64">
        <v>5561550500</v>
      </c>
    </row>
    <row r="199" spans="1:11" ht="56.25" x14ac:dyDescent="0.25">
      <c r="A199" s="62" t="s">
        <v>744</v>
      </c>
      <c r="B199" s="63" t="s">
        <v>745</v>
      </c>
      <c r="C199" s="64">
        <v>5270300</v>
      </c>
      <c r="D199" s="64">
        <v>0</v>
      </c>
      <c r="E199" s="64">
        <v>5270300</v>
      </c>
      <c r="F199" s="64">
        <v>0</v>
      </c>
      <c r="G199" s="64">
        <v>0</v>
      </c>
      <c r="H199" s="64">
        <v>0</v>
      </c>
      <c r="I199" s="64">
        <v>0</v>
      </c>
      <c r="J199" s="64">
        <v>0</v>
      </c>
      <c r="K199" s="64">
        <v>0</v>
      </c>
    </row>
    <row r="200" spans="1:11" ht="75" x14ac:dyDescent="0.25">
      <c r="A200" s="62" t="s">
        <v>20</v>
      </c>
      <c r="B200" s="63" t="s">
        <v>48</v>
      </c>
      <c r="C200" s="64">
        <v>8234500</v>
      </c>
      <c r="D200" s="64">
        <v>0</v>
      </c>
      <c r="E200" s="64">
        <v>8234500</v>
      </c>
      <c r="F200" s="64">
        <v>0</v>
      </c>
      <c r="G200" s="64">
        <v>0</v>
      </c>
      <c r="H200" s="64">
        <v>0</v>
      </c>
      <c r="I200" s="64">
        <v>0</v>
      </c>
      <c r="J200" s="64">
        <v>0</v>
      </c>
      <c r="K200" s="64">
        <v>0</v>
      </c>
    </row>
    <row r="201" spans="1:11" ht="56.25" x14ac:dyDescent="0.25">
      <c r="A201" s="62" t="s">
        <v>1</v>
      </c>
      <c r="B201" s="63" t="s">
        <v>817</v>
      </c>
      <c r="C201" s="64">
        <v>50124800</v>
      </c>
      <c r="D201" s="64">
        <v>186809600</v>
      </c>
      <c r="E201" s="64">
        <v>236934400</v>
      </c>
      <c r="F201" s="64">
        <v>0</v>
      </c>
      <c r="G201" s="64">
        <v>0</v>
      </c>
      <c r="H201" s="64">
        <v>0</v>
      </c>
      <c r="I201" s="64">
        <v>0</v>
      </c>
      <c r="J201" s="64">
        <v>0</v>
      </c>
      <c r="K201" s="64">
        <v>0</v>
      </c>
    </row>
    <row r="202" spans="1:11" ht="56.25" x14ac:dyDescent="0.25">
      <c r="A202" s="62" t="s">
        <v>21</v>
      </c>
      <c r="B202" s="63" t="s">
        <v>630</v>
      </c>
      <c r="C202" s="64">
        <v>13008400</v>
      </c>
      <c r="D202" s="64">
        <v>0</v>
      </c>
      <c r="E202" s="64">
        <v>13008400</v>
      </c>
      <c r="F202" s="64">
        <v>0</v>
      </c>
      <c r="G202" s="64">
        <v>0</v>
      </c>
      <c r="H202" s="64">
        <v>0</v>
      </c>
      <c r="I202" s="64">
        <v>0</v>
      </c>
      <c r="J202" s="64">
        <v>0</v>
      </c>
      <c r="K202" s="64">
        <v>0</v>
      </c>
    </row>
    <row r="203" spans="1:11" ht="56.25" x14ac:dyDescent="0.25">
      <c r="A203" s="62" t="s">
        <v>775</v>
      </c>
      <c r="B203" s="63" t="s">
        <v>776</v>
      </c>
      <c r="C203" s="64">
        <v>0</v>
      </c>
      <c r="D203" s="64">
        <v>0</v>
      </c>
      <c r="E203" s="64">
        <v>0</v>
      </c>
      <c r="F203" s="64">
        <v>22908300</v>
      </c>
      <c r="G203" s="64">
        <v>0</v>
      </c>
      <c r="H203" s="64">
        <v>22908300</v>
      </c>
      <c r="I203" s="64">
        <v>0</v>
      </c>
      <c r="J203" s="64">
        <v>0</v>
      </c>
      <c r="K203" s="64">
        <v>0</v>
      </c>
    </row>
    <row r="204" spans="1:11" ht="56.25" x14ac:dyDescent="0.25">
      <c r="A204" s="62" t="s">
        <v>151</v>
      </c>
      <c r="B204" s="63" t="s">
        <v>631</v>
      </c>
      <c r="C204" s="64">
        <v>0</v>
      </c>
      <c r="D204" s="64">
        <v>0</v>
      </c>
      <c r="E204" s="64">
        <v>0</v>
      </c>
      <c r="F204" s="64">
        <v>0</v>
      </c>
      <c r="G204" s="64">
        <v>0</v>
      </c>
      <c r="H204" s="64">
        <v>0</v>
      </c>
      <c r="I204" s="64">
        <v>0</v>
      </c>
      <c r="J204" s="64">
        <v>0</v>
      </c>
      <c r="K204" s="64">
        <v>0</v>
      </c>
    </row>
    <row r="205" spans="1:11" ht="93.75" x14ac:dyDescent="0.25">
      <c r="A205" s="62" t="s">
        <v>152</v>
      </c>
      <c r="B205" s="63" t="s">
        <v>734</v>
      </c>
      <c r="C205" s="64">
        <v>6792200</v>
      </c>
      <c r="D205" s="64">
        <v>0</v>
      </c>
      <c r="E205" s="64">
        <v>6792200</v>
      </c>
      <c r="F205" s="64">
        <v>6792200</v>
      </c>
      <c r="G205" s="64">
        <v>0</v>
      </c>
      <c r="H205" s="64">
        <v>6792200</v>
      </c>
      <c r="I205" s="64">
        <v>6925300</v>
      </c>
      <c r="J205" s="64">
        <v>0</v>
      </c>
      <c r="K205" s="64">
        <v>6925300</v>
      </c>
    </row>
    <row r="206" spans="1:11" ht="75" x14ac:dyDescent="0.25">
      <c r="A206" s="62" t="s">
        <v>22</v>
      </c>
      <c r="B206" s="63" t="s">
        <v>54</v>
      </c>
      <c r="C206" s="64">
        <v>66228200</v>
      </c>
      <c r="D206" s="64">
        <v>0</v>
      </c>
      <c r="E206" s="64">
        <v>66228200</v>
      </c>
      <c r="F206" s="64">
        <v>74527800</v>
      </c>
      <c r="G206" s="64">
        <v>0</v>
      </c>
      <c r="H206" s="64">
        <v>74527800</v>
      </c>
      <c r="I206" s="64">
        <v>76654200</v>
      </c>
      <c r="J206" s="64">
        <v>0</v>
      </c>
      <c r="K206" s="64">
        <v>76654200</v>
      </c>
    </row>
    <row r="207" spans="1:11" ht="75" x14ac:dyDescent="0.25">
      <c r="A207" s="62" t="s">
        <v>2</v>
      </c>
      <c r="B207" s="63" t="s">
        <v>632</v>
      </c>
      <c r="C207" s="64">
        <v>554539400</v>
      </c>
      <c r="D207" s="64">
        <v>43791700</v>
      </c>
      <c r="E207" s="64">
        <v>598331100</v>
      </c>
      <c r="F207" s="64">
        <v>582711000</v>
      </c>
      <c r="G207" s="64">
        <v>0</v>
      </c>
      <c r="H207" s="64">
        <v>582711000</v>
      </c>
      <c r="I207" s="64">
        <v>637390000</v>
      </c>
      <c r="J207" s="64">
        <v>0</v>
      </c>
      <c r="K207" s="64">
        <v>637390000</v>
      </c>
    </row>
    <row r="208" spans="1:11" ht="93.75" x14ac:dyDescent="0.25">
      <c r="A208" s="62" t="s">
        <v>23</v>
      </c>
      <c r="B208" s="63" t="s">
        <v>56</v>
      </c>
      <c r="C208" s="64">
        <v>3588000</v>
      </c>
      <c r="D208" s="64">
        <v>-2208000</v>
      </c>
      <c r="E208" s="64">
        <v>1380000</v>
      </c>
      <c r="F208" s="64">
        <v>3588000</v>
      </c>
      <c r="G208" s="64">
        <v>0</v>
      </c>
      <c r="H208" s="64">
        <v>3588000</v>
      </c>
      <c r="I208" s="64">
        <v>3666000</v>
      </c>
      <c r="J208" s="64">
        <v>0</v>
      </c>
      <c r="K208" s="64">
        <v>3666000</v>
      </c>
    </row>
    <row r="209" spans="1:11" ht="75" x14ac:dyDescent="0.25">
      <c r="A209" s="62" t="s">
        <v>3</v>
      </c>
      <c r="B209" s="63" t="s">
        <v>735</v>
      </c>
      <c r="C209" s="64">
        <v>19776700</v>
      </c>
      <c r="D209" s="64">
        <v>0</v>
      </c>
      <c r="E209" s="64">
        <v>19776700</v>
      </c>
      <c r="F209" s="64">
        <v>19776700</v>
      </c>
      <c r="G209" s="64">
        <v>0</v>
      </c>
      <c r="H209" s="64">
        <v>19776700</v>
      </c>
      <c r="I209" s="64">
        <v>26726700</v>
      </c>
      <c r="J209" s="64">
        <v>0</v>
      </c>
      <c r="K209" s="64">
        <v>26726700</v>
      </c>
    </row>
    <row r="210" spans="1:11" ht="75" x14ac:dyDescent="0.25">
      <c r="A210" s="62" t="s">
        <v>4</v>
      </c>
      <c r="B210" s="63" t="s">
        <v>59</v>
      </c>
      <c r="C210" s="64">
        <v>512806000</v>
      </c>
      <c r="D210" s="64">
        <v>0</v>
      </c>
      <c r="E210" s="64">
        <v>512806000</v>
      </c>
      <c r="F210" s="64">
        <v>143405000</v>
      </c>
      <c r="G210" s="64">
        <v>0</v>
      </c>
      <c r="H210" s="64">
        <v>143405000</v>
      </c>
      <c r="I210" s="64">
        <v>8501000</v>
      </c>
      <c r="J210" s="64">
        <v>0</v>
      </c>
      <c r="K210" s="64">
        <v>8501000</v>
      </c>
    </row>
    <row r="211" spans="1:11" s="66" customFormat="1" ht="93.75" x14ac:dyDescent="0.25">
      <c r="A211" s="62" t="s">
        <v>24</v>
      </c>
      <c r="B211" s="63" t="s">
        <v>754</v>
      </c>
      <c r="C211" s="64">
        <v>74520000</v>
      </c>
      <c r="D211" s="64">
        <v>0</v>
      </c>
      <c r="E211" s="64">
        <v>74520000</v>
      </c>
      <c r="F211" s="64">
        <v>59800000</v>
      </c>
      <c r="G211" s="64">
        <v>0</v>
      </c>
      <c r="H211" s="64">
        <v>59800000</v>
      </c>
      <c r="I211" s="64">
        <v>68620000</v>
      </c>
      <c r="J211" s="64">
        <v>0</v>
      </c>
      <c r="K211" s="64">
        <v>68620000</v>
      </c>
    </row>
    <row r="212" spans="1:11" s="66" customFormat="1" ht="75" x14ac:dyDescent="0.25">
      <c r="A212" s="62" t="s">
        <v>649</v>
      </c>
      <c r="B212" s="63" t="s">
        <v>736</v>
      </c>
      <c r="C212" s="64">
        <v>0</v>
      </c>
      <c r="D212" s="64">
        <v>0</v>
      </c>
      <c r="E212" s="64">
        <v>0</v>
      </c>
      <c r="F212" s="64">
        <v>57545700</v>
      </c>
      <c r="G212" s="64">
        <v>0</v>
      </c>
      <c r="H212" s="64">
        <v>57545700</v>
      </c>
      <c r="I212" s="64">
        <v>25384700</v>
      </c>
      <c r="J212" s="64">
        <v>0</v>
      </c>
      <c r="K212" s="64">
        <v>25384700</v>
      </c>
    </row>
    <row r="213" spans="1:11" s="67" customFormat="1" ht="93.75" x14ac:dyDescent="0.25">
      <c r="A213" s="62" t="s">
        <v>670</v>
      </c>
      <c r="B213" s="63" t="s">
        <v>737</v>
      </c>
      <c r="C213" s="64">
        <v>46447300</v>
      </c>
      <c r="D213" s="64">
        <v>0</v>
      </c>
      <c r="E213" s="64">
        <v>46447300</v>
      </c>
      <c r="F213" s="64">
        <v>83676100</v>
      </c>
      <c r="G213" s="64">
        <v>0</v>
      </c>
      <c r="H213" s="64">
        <v>83676100</v>
      </c>
      <c r="I213" s="64">
        <v>96949000</v>
      </c>
      <c r="J213" s="64">
        <v>0</v>
      </c>
      <c r="K213" s="64">
        <v>96949000</v>
      </c>
    </row>
    <row r="214" spans="1:11" s="66" customFormat="1" ht="75" x14ac:dyDescent="0.25">
      <c r="A214" s="62" t="s">
        <v>6</v>
      </c>
      <c r="B214" s="63" t="s">
        <v>62</v>
      </c>
      <c r="C214" s="64">
        <v>86432900</v>
      </c>
      <c r="D214" s="64">
        <v>0</v>
      </c>
      <c r="E214" s="64">
        <v>86432900</v>
      </c>
      <c r="F214" s="64">
        <v>0</v>
      </c>
      <c r="G214" s="64">
        <v>0</v>
      </c>
      <c r="H214" s="64">
        <v>0</v>
      </c>
      <c r="I214" s="64">
        <v>0</v>
      </c>
      <c r="J214" s="64">
        <v>0</v>
      </c>
      <c r="K214" s="64">
        <v>0</v>
      </c>
    </row>
    <row r="215" spans="1:11" s="66" customFormat="1" ht="37.5" x14ac:dyDescent="0.25">
      <c r="A215" s="62" t="s">
        <v>7</v>
      </c>
      <c r="B215" s="63" t="s">
        <v>63</v>
      </c>
      <c r="C215" s="64">
        <v>72622300</v>
      </c>
      <c r="D215" s="64">
        <v>0</v>
      </c>
      <c r="E215" s="64">
        <v>72622300</v>
      </c>
      <c r="F215" s="64">
        <v>0</v>
      </c>
      <c r="G215" s="64">
        <v>0</v>
      </c>
      <c r="H215" s="64">
        <v>0</v>
      </c>
      <c r="I215" s="64">
        <v>0</v>
      </c>
      <c r="J215" s="64">
        <v>0</v>
      </c>
      <c r="K215" s="64">
        <v>0</v>
      </c>
    </row>
    <row r="216" spans="1:11" s="67" customFormat="1" ht="75" x14ac:dyDescent="0.25">
      <c r="A216" s="62" t="s">
        <v>661</v>
      </c>
      <c r="B216" s="63" t="s">
        <v>676</v>
      </c>
      <c r="C216" s="64">
        <v>0</v>
      </c>
      <c r="D216" s="64">
        <v>0</v>
      </c>
      <c r="E216" s="64">
        <v>0</v>
      </c>
      <c r="F216" s="64">
        <v>49486200</v>
      </c>
      <c r="G216" s="64">
        <v>0</v>
      </c>
      <c r="H216" s="64">
        <v>49486200</v>
      </c>
      <c r="I216" s="64">
        <v>0</v>
      </c>
      <c r="J216" s="64">
        <v>0</v>
      </c>
      <c r="K216" s="64">
        <v>0</v>
      </c>
    </row>
    <row r="217" spans="1:11" s="66" customFormat="1" ht="75" x14ac:dyDescent="0.25">
      <c r="A217" s="62" t="s">
        <v>8</v>
      </c>
      <c r="B217" s="63" t="s">
        <v>738</v>
      </c>
      <c r="C217" s="64">
        <v>7736900</v>
      </c>
      <c r="D217" s="64">
        <v>0</v>
      </c>
      <c r="E217" s="64">
        <v>7736900</v>
      </c>
      <c r="F217" s="64">
        <v>14458100</v>
      </c>
      <c r="G217" s="64">
        <v>0</v>
      </c>
      <c r="H217" s="64">
        <v>14458100</v>
      </c>
      <c r="I217" s="64">
        <v>23424700</v>
      </c>
      <c r="J217" s="64">
        <v>0</v>
      </c>
      <c r="K217" s="64">
        <v>23424700</v>
      </c>
    </row>
    <row r="218" spans="1:11" s="66" customFormat="1" ht="37.5" x14ac:dyDescent="0.25">
      <c r="A218" s="62" t="s">
        <v>650</v>
      </c>
      <c r="B218" s="63" t="s">
        <v>651</v>
      </c>
      <c r="C218" s="64">
        <v>0</v>
      </c>
      <c r="D218" s="64">
        <v>0</v>
      </c>
      <c r="E218" s="64">
        <v>0</v>
      </c>
      <c r="F218" s="64">
        <v>312343200</v>
      </c>
      <c r="G218" s="64">
        <v>0</v>
      </c>
      <c r="H218" s="64">
        <v>312343200</v>
      </c>
      <c r="I218" s="64">
        <v>0</v>
      </c>
      <c r="J218" s="64">
        <v>0</v>
      </c>
      <c r="K218" s="64">
        <v>0</v>
      </c>
    </row>
    <row r="219" spans="1:11" s="66" customFormat="1" ht="37.5" x14ac:dyDescent="0.25">
      <c r="A219" s="62" t="s">
        <v>25</v>
      </c>
      <c r="B219" s="63" t="s">
        <v>640</v>
      </c>
      <c r="C219" s="64">
        <v>51330000</v>
      </c>
      <c r="D219" s="64">
        <v>0</v>
      </c>
      <c r="E219" s="64">
        <v>51330000</v>
      </c>
      <c r="F219" s="64">
        <v>51330000</v>
      </c>
      <c r="G219" s="64">
        <v>0</v>
      </c>
      <c r="H219" s="64">
        <v>51330000</v>
      </c>
      <c r="I219" s="64">
        <v>52286300</v>
      </c>
      <c r="J219" s="64">
        <v>0</v>
      </c>
      <c r="K219" s="64">
        <v>52286300</v>
      </c>
    </row>
    <row r="220" spans="1:11" s="66" customFormat="1" ht="56.25" x14ac:dyDescent="0.25">
      <c r="A220" s="62" t="s">
        <v>26</v>
      </c>
      <c r="B220" s="63" t="s">
        <v>66</v>
      </c>
      <c r="C220" s="64">
        <v>19469600</v>
      </c>
      <c r="D220" s="64">
        <v>0</v>
      </c>
      <c r="E220" s="64">
        <v>19469600</v>
      </c>
      <c r="F220" s="64">
        <v>19469600</v>
      </c>
      <c r="G220" s="64">
        <v>0</v>
      </c>
      <c r="H220" s="64">
        <v>19469600</v>
      </c>
      <c r="I220" s="64">
        <v>19804300</v>
      </c>
      <c r="J220" s="64">
        <v>0</v>
      </c>
      <c r="K220" s="64">
        <v>19804300</v>
      </c>
    </row>
    <row r="221" spans="1:11" s="66" customFormat="1" ht="75" x14ac:dyDescent="0.25">
      <c r="A221" s="62" t="s">
        <v>652</v>
      </c>
      <c r="B221" s="63" t="s">
        <v>654</v>
      </c>
      <c r="C221" s="64">
        <v>228131300</v>
      </c>
      <c r="D221" s="64">
        <v>0</v>
      </c>
      <c r="E221" s="64">
        <v>228131300</v>
      </c>
      <c r="F221" s="64">
        <v>383904400</v>
      </c>
      <c r="G221" s="64">
        <v>0</v>
      </c>
      <c r="H221" s="64">
        <v>383904400</v>
      </c>
      <c r="I221" s="64">
        <v>0</v>
      </c>
      <c r="J221" s="64">
        <v>0</v>
      </c>
      <c r="K221" s="64">
        <v>0</v>
      </c>
    </row>
    <row r="222" spans="1:11" s="66" customFormat="1" ht="37.5" x14ac:dyDescent="0.25">
      <c r="A222" s="62" t="s">
        <v>653</v>
      </c>
      <c r="B222" s="63" t="s">
        <v>655</v>
      </c>
      <c r="C222" s="64">
        <v>13132200</v>
      </c>
      <c r="D222" s="64">
        <v>0</v>
      </c>
      <c r="E222" s="64">
        <v>13132200</v>
      </c>
      <c r="F222" s="64">
        <v>12256400</v>
      </c>
      <c r="G222" s="64">
        <v>0</v>
      </c>
      <c r="H222" s="64">
        <v>12256400</v>
      </c>
      <c r="I222" s="64">
        <v>0</v>
      </c>
      <c r="J222" s="64">
        <v>0</v>
      </c>
      <c r="K222" s="64">
        <v>0</v>
      </c>
    </row>
    <row r="223" spans="1:11" s="66" customFormat="1" ht="56.25" x14ac:dyDescent="0.25">
      <c r="A223" s="62" t="s">
        <v>9</v>
      </c>
      <c r="B223" s="63" t="s">
        <v>67</v>
      </c>
      <c r="C223" s="64">
        <v>82880600</v>
      </c>
      <c r="D223" s="64">
        <v>0</v>
      </c>
      <c r="E223" s="64">
        <v>82880600</v>
      </c>
      <c r="F223" s="64">
        <v>11509500</v>
      </c>
      <c r="G223" s="64">
        <v>0</v>
      </c>
      <c r="H223" s="64">
        <v>11509500</v>
      </c>
      <c r="I223" s="64">
        <v>11509500</v>
      </c>
      <c r="J223" s="64">
        <v>0</v>
      </c>
      <c r="K223" s="64">
        <v>11509500</v>
      </c>
    </row>
    <row r="224" spans="1:11" s="66" customFormat="1" ht="56.25" x14ac:dyDescent="0.25">
      <c r="A224" s="62" t="s">
        <v>10</v>
      </c>
      <c r="B224" s="63" t="s">
        <v>68</v>
      </c>
      <c r="C224" s="64">
        <v>26404600</v>
      </c>
      <c r="D224" s="64">
        <v>0</v>
      </c>
      <c r="E224" s="64">
        <v>26404600</v>
      </c>
      <c r="F224" s="64">
        <v>25000000</v>
      </c>
      <c r="G224" s="64">
        <v>0</v>
      </c>
      <c r="H224" s="64">
        <v>25000000</v>
      </c>
      <c r="I224" s="64">
        <v>7825300</v>
      </c>
      <c r="J224" s="64">
        <v>0</v>
      </c>
      <c r="K224" s="64">
        <v>7825300</v>
      </c>
    </row>
    <row r="225" spans="1:11" s="66" customFormat="1" ht="93.75" x14ac:dyDescent="0.25">
      <c r="A225" s="62" t="s">
        <v>11</v>
      </c>
      <c r="B225" s="63" t="s">
        <v>69</v>
      </c>
      <c r="C225" s="64">
        <v>229380600</v>
      </c>
      <c r="D225" s="64">
        <v>39303700</v>
      </c>
      <c r="E225" s="64">
        <v>268684300</v>
      </c>
      <c r="F225" s="64">
        <v>114410300</v>
      </c>
      <c r="G225" s="64">
        <v>0</v>
      </c>
      <c r="H225" s="64">
        <v>114410300</v>
      </c>
      <c r="I225" s="64">
        <v>0</v>
      </c>
      <c r="J225" s="64">
        <v>0</v>
      </c>
      <c r="K225" s="64">
        <v>0</v>
      </c>
    </row>
    <row r="226" spans="1:11" s="66" customFormat="1" ht="56.25" x14ac:dyDescent="0.25">
      <c r="A226" s="62" t="s">
        <v>12</v>
      </c>
      <c r="B226" s="63" t="s">
        <v>71</v>
      </c>
      <c r="C226" s="64">
        <v>8020800</v>
      </c>
      <c r="D226" s="64">
        <v>13173400</v>
      </c>
      <c r="E226" s="64">
        <v>21194200</v>
      </c>
      <c r="F226" s="64">
        <v>355737500</v>
      </c>
      <c r="G226" s="64">
        <v>0</v>
      </c>
      <c r="H226" s="64">
        <v>355737500</v>
      </c>
      <c r="I226" s="64">
        <v>505727500</v>
      </c>
      <c r="J226" s="64">
        <v>0</v>
      </c>
      <c r="K226" s="64">
        <v>505727500</v>
      </c>
    </row>
    <row r="227" spans="1:11" s="66" customFormat="1" ht="37.5" x14ac:dyDescent="0.25">
      <c r="A227" s="62" t="s">
        <v>727</v>
      </c>
      <c r="B227" s="63" t="s">
        <v>726</v>
      </c>
      <c r="C227" s="64">
        <v>16764600</v>
      </c>
      <c r="D227" s="64">
        <v>0</v>
      </c>
      <c r="E227" s="64">
        <v>16764600</v>
      </c>
      <c r="F227" s="64">
        <v>32883600</v>
      </c>
      <c r="G227" s="64">
        <v>0</v>
      </c>
      <c r="H227" s="64">
        <v>32883600</v>
      </c>
      <c r="I227" s="64">
        <v>0</v>
      </c>
      <c r="J227" s="64">
        <v>0</v>
      </c>
      <c r="K227" s="64">
        <v>0</v>
      </c>
    </row>
    <row r="228" spans="1:11" s="66" customFormat="1" ht="56.25" x14ac:dyDescent="0.25">
      <c r="A228" s="62" t="s">
        <v>731</v>
      </c>
      <c r="B228" s="63" t="s">
        <v>732</v>
      </c>
      <c r="C228" s="64">
        <v>0</v>
      </c>
      <c r="D228" s="64">
        <v>0</v>
      </c>
      <c r="E228" s="64">
        <v>0</v>
      </c>
      <c r="F228" s="64">
        <v>0</v>
      </c>
      <c r="G228" s="64">
        <v>0</v>
      </c>
      <c r="H228" s="64">
        <v>0</v>
      </c>
      <c r="I228" s="64">
        <v>25000000</v>
      </c>
      <c r="J228" s="64">
        <v>0</v>
      </c>
      <c r="K228" s="64">
        <v>25000000</v>
      </c>
    </row>
    <row r="229" spans="1:11" s="66" customFormat="1" ht="150" x14ac:dyDescent="0.25">
      <c r="A229" s="62" t="s">
        <v>725</v>
      </c>
      <c r="B229" s="63" t="s">
        <v>822</v>
      </c>
      <c r="C229" s="64">
        <v>1221500</v>
      </c>
      <c r="D229" s="64">
        <v>0</v>
      </c>
      <c r="E229" s="64">
        <v>1221500</v>
      </c>
      <c r="F229" s="64">
        <v>0</v>
      </c>
      <c r="G229" s="64">
        <v>0</v>
      </c>
      <c r="H229" s="64">
        <v>0</v>
      </c>
      <c r="I229" s="64">
        <v>0</v>
      </c>
      <c r="J229" s="64">
        <v>0</v>
      </c>
      <c r="K229" s="64">
        <v>0</v>
      </c>
    </row>
    <row r="230" spans="1:11" s="66" customFormat="1" ht="75" x14ac:dyDescent="0.25">
      <c r="A230" s="62" t="s">
        <v>728</v>
      </c>
      <c r="B230" s="63" t="s">
        <v>729</v>
      </c>
      <c r="C230" s="64">
        <v>29496200</v>
      </c>
      <c r="D230" s="64">
        <v>0</v>
      </c>
      <c r="E230" s="64">
        <v>29496200</v>
      </c>
      <c r="F230" s="64">
        <v>10018800</v>
      </c>
      <c r="G230" s="64">
        <v>0</v>
      </c>
      <c r="H230" s="64">
        <v>10018800</v>
      </c>
      <c r="I230" s="64">
        <v>0</v>
      </c>
      <c r="J230" s="64">
        <v>0</v>
      </c>
      <c r="K230" s="64">
        <v>0</v>
      </c>
    </row>
    <row r="231" spans="1:11" s="67" customFormat="1" ht="93.75" x14ac:dyDescent="0.25">
      <c r="A231" s="62" t="s">
        <v>662</v>
      </c>
      <c r="B231" s="63" t="s">
        <v>665</v>
      </c>
      <c r="C231" s="64">
        <v>6440000</v>
      </c>
      <c r="D231" s="64">
        <v>0</v>
      </c>
      <c r="E231" s="64">
        <v>6440000</v>
      </c>
      <c r="F231" s="64">
        <v>6440000</v>
      </c>
      <c r="G231" s="64">
        <v>0</v>
      </c>
      <c r="H231" s="64">
        <v>6440000</v>
      </c>
      <c r="I231" s="64">
        <v>5640000</v>
      </c>
      <c r="J231" s="64">
        <v>0</v>
      </c>
      <c r="K231" s="64">
        <v>5640000</v>
      </c>
    </row>
    <row r="232" spans="1:11" s="67" customFormat="1" ht="37.5" x14ac:dyDescent="0.25">
      <c r="A232" s="62" t="s">
        <v>828</v>
      </c>
      <c r="B232" s="63" t="s">
        <v>829</v>
      </c>
      <c r="C232" s="64">
        <v>0</v>
      </c>
      <c r="D232" s="64">
        <v>1974300</v>
      </c>
      <c r="E232" s="64">
        <v>1974300</v>
      </c>
      <c r="F232" s="64">
        <v>0</v>
      </c>
      <c r="G232" s="64">
        <v>0</v>
      </c>
      <c r="H232" s="64">
        <v>0</v>
      </c>
      <c r="I232" s="64">
        <v>0</v>
      </c>
      <c r="J232" s="64">
        <v>0</v>
      </c>
      <c r="K232" s="64">
        <v>0</v>
      </c>
    </row>
    <row r="233" spans="1:11" s="67" customFormat="1" ht="75" x14ac:dyDescent="0.25">
      <c r="A233" s="62" t="s">
        <v>777</v>
      </c>
      <c r="B233" s="63" t="s">
        <v>866</v>
      </c>
      <c r="C233" s="64">
        <v>10519700</v>
      </c>
      <c r="D233" s="64">
        <v>0</v>
      </c>
      <c r="E233" s="64">
        <v>10519700</v>
      </c>
      <c r="F233" s="64">
        <v>10519700</v>
      </c>
      <c r="G233" s="64">
        <v>0</v>
      </c>
      <c r="H233" s="64">
        <v>10519700</v>
      </c>
      <c r="I233" s="64">
        <v>10519700</v>
      </c>
      <c r="J233" s="64">
        <v>0</v>
      </c>
      <c r="K233" s="64">
        <v>10519700</v>
      </c>
    </row>
    <row r="234" spans="1:11" s="67" customFormat="1" ht="37.5" x14ac:dyDescent="0.25">
      <c r="A234" s="62" t="s">
        <v>719</v>
      </c>
      <c r="B234" s="63" t="s">
        <v>720</v>
      </c>
      <c r="C234" s="64">
        <v>0</v>
      </c>
      <c r="D234" s="64">
        <v>0</v>
      </c>
      <c r="E234" s="64">
        <v>0</v>
      </c>
      <c r="F234" s="64">
        <v>29700000</v>
      </c>
      <c r="G234" s="64">
        <v>0</v>
      </c>
      <c r="H234" s="64">
        <v>29700000</v>
      </c>
      <c r="I234" s="64">
        <v>9900000</v>
      </c>
      <c r="J234" s="64">
        <v>0</v>
      </c>
      <c r="K234" s="64">
        <v>9900000</v>
      </c>
    </row>
    <row r="235" spans="1:11" s="67" customFormat="1" ht="75" x14ac:dyDescent="0.25">
      <c r="A235" s="62" t="s">
        <v>721</v>
      </c>
      <c r="B235" s="63" t="s">
        <v>867</v>
      </c>
      <c r="C235" s="64">
        <v>26445900</v>
      </c>
      <c r="D235" s="64">
        <v>-22870000</v>
      </c>
      <c r="E235" s="64">
        <v>3575900</v>
      </c>
      <c r="F235" s="64">
        <v>26445900</v>
      </c>
      <c r="G235" s="64">
        <v>0</v>
      </c>
      <c r="H235" s="64">
        <v>26445900</v>
      </c>
      <c r="I235" s="64">
        <v>26445900</v>
      </c>
      <c r="J235" s="64">
        <v>0</v>
      </c>
      <c r="K235" s="64">
        <v>26445900</v>
      </c>
    </row>
    <row r="236" spans="1:11" s="67" customFormat="1" ht="93.75" x14ac:dyDescent="0.25">
      <c r="A236" s="62" t="s">
        <v>671</v>
      </c>
      <c r="B236" s="63" t="s">
        <v>739</v>
      </c>
      <c r="C236" s="64">
        <v>8755700</v>
      </c>
      <c r="D236" s="64">
        <v>834198</v>
      </c>
      <c r="E236" s="64">
        <v>9589898</v>
      </c>
      <c r="F236" s="64">
        <v>3340600</v>
      </c>
      <c r="G236" s="64">
        <v>0</v>
      </c>
      <c r="H236" s="64">
        <v>3340600</v>
      </c>
      <c r="I236" s="64">
        <v>4231200</v>
      </c>
      <c r="J236" s="64">
        <v>0</v>
      </c>
      <c r="K236" s="64">
        <v>4231200</v>
      </c>
    </row>
    <row r="237" spans="1:11" s="67" customFormat="1" ht="56.25" x14ac:dyDescent="0.25">
      <c r="A237" s="62" t="s">
        <v>772</v>
      </c>
      <c r="B237" s="63" t="s">
        <v>868</v>
      </c>
      <c r="C237" s="64">
        <v>1235887500</v>
      </c>
      <c r="D237" s="64">
        <v>1263942600</v>
      </c>
      <c r="E237" s="64">
        <v>2499830100</v>
      </c>
      <c r="F237" s="64">
        <v>0</v>
      </c>
      <c r="G237" s="64">
        <v>0</v>
      </c>
      <c r="H237" s="64">
        <v>0</v>
      </c>
      <c r="I237" s="64">
        <v>0</v>
      </c>
      <c r="J237" s="64">
        <v>0</v>
      </c>
      <c r="K237" s="64">
        <v>0</v>
      </c>
    </row>
    <row r="238" spans="1:11" s="67" customFormat="1" ht="112.5" x14ac:dyDescent="0.25">
      <c r="A238" s="62" t="s">
        <v>832</v>
      </c>
      <c r="B238" s="63" t="s">
        <v>833</v>
      </c>
      <c r="C238" s="64">
        <v>0</v>
      </c>
      <c r="D238" s="64">
        <v>203938200</v>
      </c>
      <c r="E238" s="64">
        <v>203938200</v>
      </c>
      <c r="F238" s="64">
        <v>0</v>
      </c>
      <c r="G238" s="64">
        <v>0</v>
      </c>
      <c r="H238" s="64">
        <v>0</v>
      </c>
      <c r="I238" s="64">
        <v>0</v>
      </c>
      <c r="J238" s="64">
        <v>0</v>
      </c>
      <c r="K238" s="64">
        <v>0</v>
      </c>
    </row>
    <row r="239" spans="1:11" s="67" customFormat="1" ht="93.75" x14ac:dyDescent="0.25">
      <c r="A239" s="62" t="s">
        <v>773</v>
      </c>
      <c r="B239" s="63" t="s">
        <v>774</v>
      </c>
      <c r="C239" s="64">
        <v>73146900</v>
      </c>
      <c r="D239" s="64">
        <v>-9475749</v>
      </c>
      <c r="E239" s="64">
        <v>63671151</v>
      </c>
      <c r="F239" s="64">
        <v>47472000</v>
      </c>
      <c r="G239" s="64">
        <v>0</v>
      </c>
      <c r="H239" s="64">
        <v>47472000</v>
      </c>
      <c r="I239" s="64">
        <v>64202000</v>
      </c>
      <c r="J239" s="64">
        <v>0</v>
      </c>
      <c r="K239" s="64">
        <v>64202000</v>
      </c>
    </row>
    <row r="240" spans="1:11" s="66" customFormat="1" ht="93.75" x14ac:dyDescent="0.25">
      <c r="A240" s="62" t="s">
        <v>28</v>
      </c>
      <c r="B240" s="63" t="s">
        <v>72</v>
      </c>
      <c r="C240" s="64">
        <v>13137900</v>
      </c>
      <c r="D240" s="64">
        <v>0</v>
      </c>
      <c r="E240" s="64">
        <v>13137900</v>
      </c>
      <c r="F240" s="64">
        <v>13137900</v>
      </c>
      <c r="G240" s="64">
        <v>0</v>
      </c>
      <c r="H240" s="64">
        <v>13137900</v>
      </c>
      <c r="I240" s="64">
        <v>13137900</v>
      </c>
      <c r="J240" s="64">
        <v>0</v>
      </c>
      <c r="K240" s="64">
        <v>13137900</v>
      </c>
    </row>
    <row r="241" spans="1:11" s="66" customFormat="1" ht="75" x14ac:dyDescent="0.25">
      <c r="A241" s="62" t="s">
        <v>769</v>
      </c>
      <c r="B241" s="63" t="s">
        <v>770</v>
      </c>
      <c r="C241" s="64">
        <v>0</v>
      </c>
      <c r="D241" s="64">
        <v>0</v>
      </c>
      <c r="E241" s="64">
        <v>0</v>
      </c>
      <c r="F241" s="64">
        <v>227746600</v>
      </c>
      <c r="G241" s="64">
        <v>0</v>
      </c>
      <c r="H241" s="64">
        <v>227746600</v>
      </c>
      <c r="I241" s="64">
        <v>227746600</v>
      </c>
      <c r="J241" s="64">
        <v>0</v>
      </c>
      <c r="K241" s="64">
        <v>227746600</v>
      </c>
    </row>
    <row r="242" spans="1:11" s="66" customFormat="1" ht="93.75" x14ac:dyDescent="0.25">
      <c r="A242" s="62" t="s">
        <v>656</v>
      </c>
      <c r="B242" s="63" t="s">
        <v>657</v>
      </c>
      <c r="C242" s="64">
        <v>6117800</v>
      </c>
      <c r="D242" s="64">
        <v>0</v>
      </c>
      <c r="E242" s="64">
        <v>6117800</v>
      </c>
      <c r="F242" s="64">
        <v>0</v>
      </c>
      <c r="G242" s="64">
        <v>0</v>
      </c>
      <c r="H242" s="64">
        <v>0</v>
      </c>
      <c r="I242" s="64">
        <v>0</v>
      </c>
      <c r="J242" s="64">
        <v>0</v>
      </c>
      <c r="K242" s="64">
        <v>0</v>
      </c>
    </row>
    <row r="243" spans="1:11" s="66" customFormat="1" ht="93.75" x14ac:dyDescent="0.25">
      <c r="A243" s="62" t="s">
        <v>730</v>
      </c>
      <c r="B243" s="63" t="s">
        <v>821</v>
      </c>
      <c r="C243" s="64">
        <v>16407400</v>
      </c>
      <c r="D243" s="64">
        <v>-12348600</v>
      </c>
      <c r="E243" s="64">
        <v>4058800</v>
      </c>
      <c r="F243" s="64">
        <v>16407400</v>
      </c>
      <c r="G243" s="64">
        <v>0</v>
      </c>
      <c r="H243" s="64">
        <v>16407400</v>
      </c>
      <c r="I243" s="64">
        <v>21280700</v>
      </c>
      <c r="J243" s="64">
        <v>0</v>
      </c>
      <c r="K243" s="64">
        <v>21280700</v>
      </c>
    </row>
    <row r="244" spans="1:11" s="66" customFormat="1" ht="56.25" x14ac:dyDescent="0.25">
      <c r="A244" s="62" t="s">
        <v>29</v>
      </c>
      <c r="B244" s="63" t="s">
        <v>73</v>
      </c>
      <c r="C244" s="64">
        <v>1676000</v>
      </c>
      <c r="D244" s="64">
        <v>0</v>
      </c>
      <c r="E244" s="64">
        <v>1676000</v>
      </c>
      <c r="F244" s="64">
        <v>2052200</v>
      </c>
      <c r="G244" s="64">
        <v>0</v>
      </c>
      <c r="H244" s="64">
        <v>2052200</v>
      </c>
      <c r="I244" s="64">
        <v>2364500</v>
      </c>
      <c r="J244" s="64">
        <v>0</v>
      </c>
      <c r="K244" s="64">
        <v>2364500</v>
      </c>
    </row>
    <row r="245" spans="1:11" ht="56.25" x14ac:dyDescent="0.25">
      <c r="A245" s="62" t="s">
        <v>30</v>
      </c>
      <c r="B245" s="63" t="s">
        <v>74</v>
      </c>
      <c r="C245" s="64">
        <v>31822200</v>
      </c>
      <c r="D245" s="64">
        <v>0</v>
      </c>
      <c r="E245" s="64">
        <v>31822200</v>
      </c>
      <c r="F245" s="64">
        <v>31822200</v>
      </c>
      <c r="G245" s="64">
        <v>0</v>
      </c>
      <c r="H245" s="64">
        <v>31822200</v>
      </c>
      <c r="I245" s="64">
        <v>32631900</v>
      </c>
      <c r="J245" s="64">
        <v>0</v>
      </c>
      <c r="K245" s="64">
        <v>32631900</v>
      </c>
    </row>
    <row r="246" spans="1:11" s="67" customFormat="1" ht="37.5" x14ac:dyDescent="0.25">
      <c r="A246" s="62" t="s">
        <v>672</v>
      </c>
      <c r="B246" s="63" t="s">
        <v>673</v>
      </c>
      <c r="C246" s="64">
        <v>18119000</v>
      </c>
      <c r="D246" s="64">
        <v>0</v>
      </c>
      <c r="E246" s="64">
        <v>18119000</v>
      </c>
      <c r="F246" s="64">
        <v>33615100</v>
      </c>
      <c r="G246" s="64">
        <v>0</v>
      </c>
      <c r="H246" s="64">
        <v>33615100</v>
      </c>
      <c r="I246" s="64">
        <v>46621800</v>
      </c>
      <c r="J246" s="64">
        <v>0</v>
      </c>
      <c r="K246" s="64">
        <v>46621800</v>
      </c>
    </row>
    <row r="247" spans="1:11" s="67" customFormat="1" ht="75" x14ac:dyDescent="0.25">
      <c r="A247" s="62" t="s">
        <v>722</v>
      </c>
      <c r="B247" s="63" t="s">
        <v>733</v>
      </c>
      <c r="C247" s="64">
        <v>5374600</v>
      </c>
      <c r="D247" s="64">
        <v>0</v>
      </c>
      <c r="E247" s="64">
        <v>5374600</v>
      </c>
      <c r="F247" s="64">
        <v>0</v>
      </c>
      <c r="G247" s="64">
        <v>0</v>
      </c>
      <c r="H247" s="64">
        <v>0</v>
      </c>
      <c r="I247" s="64">
        <v>0</v>
      </c>
      <c r="J247" s="64">
        <v>0</v>
      </c>
      <c r="K247" s="64">
        <v>0</v>
      </c>
    </row>
    <row r="248" spans="1:11" ht="56.25" x14ac:dyDescent="0.25">
      <c r="A248" s="62" t="s">
        <v>13</v>
      </c>
      <c r="B248" s="63" t="s">
        <v>633</v>
      </c>
      <c r="C248" s="64">
        <v>12273400</v>
      </c>
      <c r="D248" s="64">
        <v>0</v>
      </c>
      <c r="E248" s="64">
        <v>12273400</v>
      </c>
      <c r="F248" s="64">
        <v>0</v>
      </c>
      <c r="G248" s="64">
        <v>0</v>
      </c>
      <c r="H248" s="64">
        <v>0</v>
      </c>
      <c r="I248" s="64">
        <v>0</v>
      </c>
      <c r="J248" s="64">
        <v>0</v>
      </c>
      <c r="K248" s="64">
        <v>0</v>
      </c>
    </row>
    <row r="249" spans="1:11" ht="37.5" x14ac:dyDescent="0.25">
      <c r="A249" s="62" t="s">
        <v>155</v>
      </c>
      <c r="B249" s="63" t="s">
        <v>76</v>
      </c>
      <c r="C249" s="64">
        <v>34331000</v>
      </c>
      <c r="D249" s="64">
        <v>0</v>
      </c>
      <c r="E249" s="64">
        <v>34331000</v>
      </c>
      <c r="F249" s="64">
        <v>34430600</v>
      </c>
      <c r="G249" s="64">
        <v>0</v>
      </c>
      <c r="H249" s="64">
        <v>34430600</v>
      </c>
      <c r="I249" s="64">
        <v>35565100</v>
      </c>
      <c r="J249" s="64">
        <v>0</v>
      </c>
      <c r="K249" s="64">
        <v>35565100</v>
      </c>
    </row>
    <row r="250" spans="1:11" s="67" customFormat="1" ht="75" x14ac:dyDescent="0.25">
      <c r="A250" s="62" t="s">
        <v>663</v>
      </c>
      <c r="B250" s="63" t="s">
        <v>666</v>
      </c>
      <c r="C250" s="64">
        <v>723687700</v>
      </c>
      <c r="D250" s="64">
        <v>0</v>
      </c>
      <c r="E250" s="64">
        <v>723687700</v>
      </c>
      <c r="F250" s="64">
        <v>733047600</v>
      </c>
      <c r="G250" s="64">
        <v>0</v>
      </c>
      <c r="H250" s="64">
        <v>733047600</v>
      </c>
      <c r="I250" s="64">
        <v>735241200</v>
      </c>
      <c r="J250" s="64">
        <v>0</v>
      </c>
      <c r="K250" s="64">
        <v>735241200</v>
      </c>
    </row>
    <row r="251" spans="1:11" s="67" customFormat="1" ht="56.25" x14ac:dyDescent="0.25">
      <c r="A251" s="62" t="s">
        <v>664</v>
      </c>
      <c r="B251" s="63" t="s">
        <v>667</v>
      </c>
      <c r="C251" s="64">
        <v>1107201900</v>
      </c>
      <c r="D251" s="64">
        <v>0</v>
      </c>
      <c r="E251" s="64">
        <v>1107201900</v>
      </c>
      <c r="F251" s="64">
        <v>1054595500</v>
      </c>
      <c r="G251" s="64">
        <v>0</v>
      </c>
      <c r="H251" s="64">
        <v>1054595500</v>
      </c>
      <c r="I251" s="64">
        <v>1056515500</v>
      </c>
      <c r="J251" s="64">
        <v>0</v>
      </c>
      <c r="K251" s="64">
        <v>1056515500</v>
      </c>
    </row>
    <row r="252" spans="1:11" ht="56.25" x14ac:dyDescent="0.25">
      <c r="A252" s="62" t="s">
        <v>156</v>
      </c>
      <c r="B252" s="63" t="s">
        <v>78</v>
      </c>
      <c r="C252" s="64">
        <v>2214600</v>
      </c>
      <c r="D252" s="64">
        <v>0</v>
      </c>
      <c r="E252" s="64">
        <v>2214600</v>
      </c>
      <c r="F252" s="64">
        <v>0</v>
      </c>
      <c r="G252" s="64">
        <v>0</v>
      </c>
      <c r="H252" s="64">
        <v>0</v>
      </c>
      <c r="I252" s="64">
        <v>0</v>
      </c>
      <c r="J252" s="64">
        <v>0</v>
      </c>
      <c r="K252" s="64">
        <v>0</v>
      </c>
    </row>
    <row r="253" spans="1:11" ht="56.25" x14ac:dyDescent="0.25">
      <c r="A253" s="62" t="s">
        <v>38</v>
      </c>
      <c r="B253" s="63" t="s">
        <v>79</v>
      </c>
      <c r="C253" s="64">
        <v>11200000</v>
      </c>
      <c r="D253" s="64">
        <v>0</v>
      </c>
      <c r="E253" s="64">
        <v>11200000</v>
      </c>
      <c r="F253" s="64">
        <v>11200000</v>
      </c>
      <c r="G253" s="64">
        <v>0</v>
      </c>
      <c r="H253" s="64">
        <v>11200000</v>
      </c>
      <c r="I253" s="64">
        <v>11200000</v>
      </c>
      <c r="J253" s="64">
        <v>0</v>
      </c>
      <c r="K253" s="64">
        <v>11200000</v>
      </c>
    </row>
    <row r="254" spans="1:11" ht="37.5" x14ac:dyDescent="0.25">
      <c r="A254" s="62" t="s">
        <v>14</v>
      </c>
      <c r="B254" s="63" t="s">
        <v>870</v>
      </c>
      <c r="C254" s="64">
        <v>4677000</v>
      </c>
      <c r="D254" s="64">
        <v>0</v>
      </c>
      <c r="E254" s="64">
        <v>4677000</v>
      </c>
      <c r="F254" s="64">
        <v>18075300</v>
      </c>
      <c r="G254" s="64">
        <v>0</v>
      </c>
      <c r="H254" s="64">
        <v>18075300</v>
      </c>
      <c r="I254" s="64">
        <v>14057000</v>
      </c>
      <c r="J254" s="64">
        <v>0</v>
      </c>
      <c r="K254" s="64">
        <v>14057000</v>
      </c>
    </row>
    <row r="255" spans="1:11" ht="56.25" x14ac:dyDescent="0.25">
      <c r="A255" s="62" t="s">
        <v>157</v>
      </c>
      <c r="B255" s="63" t="s">
        <v>634</v>
      </c>
      <c r="C255" s="64">
        <v>521228100</v>
      </c>
      <c r="D255" s="64">
        <v>0</v>
      </c>
      <c r="E255" s="64">
        <v>521228100</v>
      </c>
      <c r="F255" s="64">
        <v>422524300</v>
      </c>
      <c r="G255" s="64">
        <v>0</v>
      </c>
      <c r="H255" s="64">
        <v>422524300</v>
      </c>
      <c r="I255" s="64">
        <v>422524300</v>
      </c>
      <c r="J255" s="64">
        <v>0</v>
      </c>
      <c r="K255" s="64">
        <v>422524300</v>
      </c>
    </row>
    <row r="256" spans="1:11" s="67" customFormat="1" ht="56.25" x14ac:dyDescent="0.25">
      <c r="A256" s="62" t="s">
        <v>15</v>
      </c>
      <c r="B256" s="63" t="s">
        <v>677</v>
      </c>
      <c r="C256" s="64">
        <v>311998100</v>
      </c>
      <c r="D256" s="64">
        <v>0</v>
      </c>
      <c r="E256" s="64">
        <v>311998100</v>
      </c>
      <c r="F256" s="64">
        <v>81984200</v>
      </c>
      <c r="G256" s="64">
        <v>0</v>
      </c>
      <c r="H256" s="64">
        <v>81984200</v>
      </c>
      <c r="I256" s="64">
        <v>97106900</v>
      </c>
      <c r="J256" s="64">
        <v>0</v>
      </c>
      <c r="K256" s="64">
        <v>97106900</v>
      </c>
    </row>
    <row r="257" spans="1:11" s="67" customFormat="1" ht="75" x14ac:dyDescent="0.25">
      <c r="A257" s="62" t="s">
        <v>723</v>
      </c>
      <c r="B257" s="63" t="s">
        <v>724</v>
      </c>
      <c r="C257" s="64">
        <v>14361100</v>
      </c>
      <c r="D257" s="64">
        <v>0</v>
      </c>
      <c r="E257" s="64">
        <v>14361100</v>
      </c>
      <c r="F257" s="64">
        <v>0</v>
      </c>
      <c r="G257" s="64">
        <v>0</v>
      </c>
      <c r="H257" s="64">
        <v>0</v>
      </c>
      <c r="I257" s="64">
        <v>0</v>
      </c>
      <c r="J257" s="64">
        <v>0</v>
      </c>
      <c r="K257" s="64">
        <v>0</v>
      </c>
    </row>
    <row r="258" spans="1:11" s="67" customFormat="1" ht="37.5" x14ac:dyDescent="0.25">
      <c r="A258" s="62" t="s">
        <v>95</v>
      </c>
      <c r="B258" s="63" t="s">
        <v>740</v>
      </c>
      <c r="C258" s="64">
        <v>10622500</v>
      </c>
      <c r="D258" s="64">
        <v>0</v>
      </c>
      <c r="E258" s="64">
        <v>10622500</v>
      </c>
      <c r="F258" s="64">
        <v>9229800</v>
      </c>
      <c r="G258" s="64">
        <v>0</v>
      </c>
      <c r="H258" s="64">
        <v>9229800</v>
      </c>
      <c r="I258" s="64">
        <v>9499200</v>
      </c>
      <c r="J258" s="64">
        <v>0</v>
      </c>
      <c r="K258" s="64">
        <v>9499200</v>
      </c>
    </row>
    <row r="259" spans="1:11" s="67" customFormat="1" ht="37.5" x14ac:dyDescent="0.25">
      <c r="A259" s="62" t="s">
        <v>16</v>
      </c>
      <c r="B259" s="63" t="s">
        <v>635</v>
      </c>
      <c r="C259" s="64">
        <v>342895100</v>
      </c>
      <c r="D259" s="64">
        <v>-107522.80000001192</v>
      </c>
      <c r="E259" s="64">
        <v>342787577.19999999</v>
      </c>
      <c r="F259" s="64">
        <v>342895100</v>
      </c>
      <c r="G259" s="64">
        <v>0</v>
      </c>
      <c r="H259" s="64">
        <v>342895100</v>
      </c>
      <c r="I259" s="64">
        <v>357501500</v>
      </c>
      <c r="J259" s="64">
        <v>0</v>
      </c>
      <c r="K259" s="64">
        <v>357501500</v>
      </c>
    </row>
    <row r="260" spans="1:11" s="66" customFormat="1" ht="56.25" x14ac:dyDescent="0.25">
      <c r="A260" s="62" t="s">
        <v>166</v>
      </c>
      <c r="B260" s="63" t="s">
        <v>90</v>
      </c>
      <c r="C260" s="64">
        <v>151230500</v>
      </c>
      <c r="D260" s="64">
        <v>0</v>
      </c>
      <c r="E260" s="64">
        <v>151230500</v>
      </c>
      <c r="F260" s="64">
        <v>101125000</v>
      </c>
      <c r="G260" s="64">
        <v>0</v>
      </c>
      <c r="H260" s="64">
        <v>101125000</v>
      </c>
      <c r="I260" s="64">
        <v>216030000</v>
      </c>
      <c r="J260" s="64">
        <v>0</v>
      </c>
      <c r="K260" s="64">
        <v>216030000</v>
      </c>
    </row>
    <row r="261" spans="1:11" s="66" customFormat="1" ht="56.25" x14ac:dyDescent="0.25">
      <c r="A261" s="62" t="s">
        <v>742</v>
      </c>
      <c r="B261" s="63" t="s">
        <v>871</v>
      </c>
      <c r="C261" s="64">
        <v>0</v>
      </c>
      <c r="D261" s="64">
        <v>0</v>
      </c>
      <c r="E261" s="64">
        <v>0</v>
      </c>
      <c r="F261" s="64">
        <v>18025200</v>
      </c>
      <c r="G261" s="64">
        <v>0</v>
      </c>
      <c r="H261" s="64">
        <v>18025200</v>
      </c>
      <c r="I261" s="64">
        <v>14970000</v>
      </c>
      <c r="J261" s="64">
        <v>0</v>
      </c>
      <c r="K261" s="64">
        <v>14970000</v>
      </c>
    </row>
    <row r="262" spans="1:11" s="66" customFormat="1" ht="37.5" x14ac:dyDescent="0.25">
      <c r="A262" s="62" t="s">
        <v>949</v>
      </c>
      <c r="B262" s="63" t="s">
        <v>675</v>
      </c>
      <c r="C262" s="64">
        <v>9887000</v>
      </c>
      <c r="D262" s="64">
        <v>7620600</v>
      </c>
      <c r="E262" s="64">
        <v>17507600</v>
      </c>
      <c r="F262" s="64">
        <v>5951400</v>
      </c>
      <c r="G262" s="64">
        <v>0</v>
      </c>
      <c r="H262" s="64">
        <v>5951400</v>
      </c>
      <c r="I262" s="64">
        <v>9960600</v>
      </c>
      <c r="J262" s="64">
        <v>0</v>
      </c>
      <c r="K262" s="64">
        <v>9960600</v>
      </c>
    </row>
    <row r="263" spans="1:11" ht="75" x14ac:dyDescent="0.25">
      <c r="A263" s="62" t="s">
        <v>743</v>
      </c>
      <c r="B263" s="63" t="s">
        <v>746</v>
      </c>
      <c r="C263" s="64">
        <v>101063300</v>
      </c>
      <c r="D263" s="64">
        <v>0</v>
      </c>
      <c r="E263" s="64">
        <v>101063300</v>
      </c>
      <c r="F263" s="64">
        <v>101063300</v>
      </c>
      <c r="G263" s="64">
        <v>0</v>
      </c>
      <c r="H263" s="64">
        <v>101063300</v>
      </c>
      <c r="I263" s="64">
        <v>101063300</v>
      </c>
      <c r="J263" s="64">
        <v>0</v>
      </c>
      <c r="K263" s="64">
        <v>101063300</v>
      </c>
    </row>
    <row r="264" spans="1:11" s="66" customFormat="1" ht="112.5" x14ac:dyDescent="0.25">
      <c r="A264" s="62" t="s">
        <v>5</v>
      </c>
      <c r="B264" s="63" t="s">
        <v>747</v>
      </c>
      <c r="C264" s="64">
        <v>633910000</v>
      </c>
      <c r="D264" s="64">
        <v>166199700</v>
      </c>
      <c r="E264" s="64">
        <v>800109700</v>
      </c>
      <c r="F264" s="64">
        <v>925357200</v>
      </c>
      <c r="G264" s="64">
        <v>0</v>
      </c>
      <c r="H264" s="64">
        <v>925357200</v>
      </c>
      <c r="I264" s="64">
        <v>269698500</v>
      </c>
      <c r="J264" s="64">
        <v>0</v>
      </c>
      <c r="K264" s="64">
        <v>269698500</v>
      </c>
    </row>
    <row r="265" spans="1:11" s="67" customFormat="1" ht="75" x14ac:dyDescent="0.25">
      <c r="A265" s="62" t="s">
        <v>668</v>
      </c>
      <c r="B265" s="63" t="s">
        <v>669</v>
      </c>
      <c r="C265" s="64">
        <v>320800500</v>
      </c>
      <c r="D265" s="64">
        <v>-825124.43999999762</v>
      </c>
      <c r="E265" s="64">
        <v>319975375.56</v>
      </c>
      <c r="F265" s="64">
        <v>126069600</v>
      </c>
      <c r="G265" s="64">
        <v>0</v>
      </c>
      <c r="H265" s="64">
        <v>126069600</v>
      </c>
      <c r="I265" s="64">
        <v>131603200</v>
      </c>
      <c r="J265" s="64">
        <v>0</v>
      </c>
      <c r="K265" s="64">
        <v>131603200</v>
      </c>
    </row>
    <row r="266" spans="1:11" s="67" customFormat="1" ht="75" x14ac:dyDescent="0.25">
      <c r="A266" s="62" t="s">
        <v>815</v>
      </c>
      <c r="B266" s="63" t="s">
        <v>816</v>
      </c>
      <c r="C266" s="64">
        <v>6418000</v>
      </c>
      <c r="D266" s="64">
        <v>-1358000</v>
      </c>
      <c r="E266" s="64">
        <v>5060000</v>
      </c>
      <c r="F266" s="64">
        <v>9491700</v>
      </c>
      <c r="G266" s="64">
        <v>0</v>
      </c>
      <c r="H266" s="64">
        <v>9491700</v>
      </c>
      <c r="I266" s="64">
        <v>17897500</v>
      </c>
      <c r="J266" s="64">
        <v>0</v>
      </c>
      <c r="K266" s="64">
        <v>17897500</v>
      </c>
    </row>
    <row r="267" spans="1:11" s="67" customFormat="1" ht="37.5" x14ac:dyDescent="0.25">
      <c r="A267" s="62" t="s">
        <v>820</v>
      </c>
      <c r="B267" s="63" t="s">
        <v>823</v>
      </c>
      <c r="C267" s="64">
        <v>12299600</v>
      </c>
      <c r="D267" s="64">
        <v>0</v>
      </c>
      <c r="E267" s="64">
        <v>12299600</v>
      </c>
      <c r="F267" s="64">
        <v>0</v>
      </c>
      <c r="G267" s="64">
        <v>0</v>
      </c>
      <c r="H267" s="64">
        <v>0</v>
      </c>
      <c r="I267" s="64">
        <v>0</v>
      </c>
      <c r="J267" s="64">
        <v>0</v>
      </c>
      <c r="K267" s="64">
        <v>0</v>
      </c>
    </row>
    <row r="268" spans="1:11" s="66" customFormat="1" ht="18.75" x14ac:dyDescent="0.25">
      <c r="A268" s="62" t="s">
        <v>609</v>
      </c>
      <c r="B268" s="63" t="s">
        <v>96</v>
      </c>
      <c r="C268" s="64">
        <v>5834093300</v>
      </c>
      <c r="D268" s="64">
        <v>887229300</v>
      </c>
      <c r="E268" s="64">
        <v>6721322600</v>
      </c>
      <c r="F268" s="64">
        <v>5832494100</v>
      </c>
      <c r="G268" s="64">
        <v>56710800</v>
      </c>
      <c r="H268" s="64">
        <v>5889204900</v>
      </c>
      <c r="I268" s="64">
        <v>6043709200</v>
      </c>
      <c r="J268" s="64">
        <v>56710800</v>
      </c>
      <c r="K268" s="64">
        <v>6100420000</v>
      </c>
    </row>
    <row r="269" spans="1:11" s="66" customFormat="1" ht="37.5" x14ac:dyDescent="0.25">
      <c r="A269" s="62" t="s">
        <v>875</v>
      </c>
      <c r="B269" s="63" t="s">
        <v>876</v>
      </c>
      <c r="C269" s="64">
        <v>0</v>
      </c>
      <c r="D269" s="64">
        <v>5342000</v>
      </c>
      <c r="E269" s="64">
        <v>5342000</v>
      </c>
      <c r="F269" s="64">
        <v>0</v>
      </c>
      <c r="G269" s="64">
        <v>56710800</v>
      </c>
      <c r="H269" s="64">
        <v>56710800</v>
      </c>
      <c r="I269" s="64">
        <v>0</v>
      </c>
      <c r="J269" s="64">
        <v>56710800</v>
      </c>
      <c r="K269" s="64">
        <v>56710800</v>
      </c>
    </row>
    <row r="270" spans="1:11" s="66" customFormat="1" ht="56.25" x14ac:dyDescent="0.25">
      <c r="A270" s="62" t="s">
        <v>168</v>
      </c>
      <c r="B270" s="63" t="s">
        <v>108</v>
      </c>
      <c r="C270" s="64">
        <v>30531800</v>
      </c>
      <c r="D270" s="64">
        <v>0</v>
      </c>
      <c r="E270" s="64">
        <v>30531800</v>
      </c>
      <c r="F270" s="64">
        <v>30802900</v>
      </c>
      <c r="G270" s="64">
        <v>0</v>
      </c>
      <c r="H270" s="64">
        <v>30802900</v>
      </c>
      <c r="I270" s="64">
        <v>31993100</v>
      </c>
      <c r="J270" s="64">
        <v>0</v>
      </c>
      <c r="K270" s="64">
        <v>31993100</v>
      </c>
    </row>
    <row r="271" spans="1:11" s="66" customFormat="1" ht="75" x14ac:dyDescent="0.25">
      <c r="A271" s="62" t="s">
        <v>169</v>
      </c>
      <c r="B271" s="63" t="s">
        <v>109</v>
      </c>
      <c r="C271" s="64">
        <v>550500</v>
      </c>
      <c r="D271" s="64">
        <v>0</v>
      </c>
      <c r="E271" s="64">
        <v>550500</v>
      </c>
      <c r="F271" s="64">
        <v>590800</v>
      </c>
      <c r="G271" s="64">
        <v>0</v>
      </c>
      <c r="H271" s="64">
        <v>590800</v>
      </c>
      <c r="I271" s="64">
        <v>3367600</v>
      </c>
      <c r="J271" s="64">
        <v>0</v>
      </c>
      <c r="K271" s="64">
        <v>3367600</v>
      </c>
    </row>
    <row r="272" spans="1:11" s="66" customFormat="1" ht="37.5" x14ac:dyDescent="0.25">
      <c r="A272" s="62" t="s">
        <v>170</v>
      </c>
      <c r="B272" s="63" t="s">
        <v>110</v>
      </c>
      <c r="C272" s="64">
        <v>6336000</v>
      </c>
      <c r="D272" s="64">
        <v>-5812900</v>
      </c>
      <c r="E272" s="64">
        <v>523100</v>
      </c>
      <c r="F272" s="64">
        <v>6788600</v>
      </c>
      <c r="G272" s="64">
        <v>0</v>
      </c>
      <c r="H272" s="64">
        <v>6788600</v>
      </c>
      <c r="I272" s="64">
        <v>6788600</v>
      </c>
      <c r="J272" s="64">
        <v>0</v>
      </c>
      <c r="K272" s="64">
        <v>6788600</v>
      </c>
    </row>
    <row r="273" spans="1:11" s="66" customFormat="1" ht="37.5" x14ac:dyDescent="0.25">
      <c r="A273" s="62" t="s">
        <v>171</v>
      </c>
      <c r="B273" s="63" t="s">
        <v>111</v>
      </c>
      <c r="C273" s="64">
        <v>349233400</v>
      </c>
      <c r="D273" s="64">
        <v>0</v>
      </c>
      <c r="E273" s="64">
        <v>349233400</v>
      </c>
      <c r="F273" s="64">
        <v>349209100</v>
      </c>
      <c r="G273" s="64">
        <v>0</v>
      </c>
      <c r="H273" s="64">
        <v>349209100</v>
      </c>
      <c r="I273" s="64">
        <v>364332600</v>
      </c>
      <c r="J273" s="64">
        <v>0</v>
      </c>
      <c r="K273" s="64">
        <v>364332600</v>
      </c>
    </row>
    <row r="274" spans="1:11" s="66" customFormat="1" ht="112.5" x14ac:dyDescent="0.25">
      <c r="A274" s="62" t="s">
        <v>877</v>
      </c>
      <c r="B274" s="63" t="s">
        <v>878</v>
      </c>
      <c r="C274" s="64">
        <v>0</v>
      </c>
      <c r="D274" s="64">
        <v>2336600</v>
      </c>
      <c r="E274" s="64">
        <v>2336600</v>
      </c>
      <c r="F274" s="64">
        <v>0</v>
      </c>
      <c r="G274" s="64">
        <v>0</v>
      </c>
      <c r="H274" s="64">
        <v>0</v>
      </c>
      <c r="I274" s="64">
        <v>0</v>
      </c>
      <c r="J274" s="64">
        <v>0</v>
      </c>
      <c r="K274" s="64">
        <v>0</v>
      </c>
    </row>
    <row r="275" spans="1:11" s="66" customFormat="1" ht="75" x14ac:dyDescent="0.25">
      <c r="A275" s="62" t="s">
        <v>173</v>
      </c>
      <c r="B275" s="63" t="s">
        <v>112</v>
      </c>
      <c r="C275" s="64">
        <v>7556500</v>
      </c>
      <c r="D275" s="64">
        <v>0</v>
      </c>
      <c r="E275" s="64">
        <v>7556500</v>
      </c>
      <c r="F275" s="64">
        <v>7533800</v>
      </c>
      <c r="G275" s="64">
        <v>0</v>
      </c>
      <c r="H275" s="64">
        <v>7533800</v>
      </c>
      <c r="I275" s="64">
        <v>7498300</v>
      </c>
      <c r="J275" s="64">
        <v>0</v>
      </c>
      <c r="K275" s="64">
        <v>7498300</v>
      </c>
    </row>
    <row r="276" spans="1:11" s="66" customFormat="1" ht="75" x14ac:dyDescent="0.25">
      <c r="A276" s="62" t="s">
        <v>174</v>
      </c>
      <c r="B276" s="63" t="s">
        <v>113</v>
      </c>
      <c r="C276" s="64">
        <v>1880401100</v>
      </c>
      <c r="D276" s="64">
        <v>0</v>
      </c>
      <c r="E276" s="64">
        <v>1880401100</v>
      </c>
      <c r="F276" s="64">
        <v>1931636800</v>
      </c>
      <c r="G276" s="64">
        <v>0</v>
      </c>
      <c r="H276" s="64">
        <v>1931636800</v>
      </c>
      <c r="I276" s="64">
        <v>2053764500</v>
      </c>
      <c r="J276" s="64">
        <v>0</v>
      </c>
      <c r="K276" s="64">
        <v>2053764500</v>
      </c>
    </row>
    <row r="277" spans="1:11" s="66" customFormat="1" ht="93.75" x14ac:dyDescent="0.25">
      <c r="A277" s="62" t="s">
        <v>98</v>
      </c>
      <c r="B277" s="63" t="s">
        <v>114</v>
      </c>
      <c r="C277" s="64">
        <v>3572400</v>
      </c>
      <c r="D277" s="64">
        <v>0</v>
      </c>
      <c r="E277" s="64">
        <v>3572400</v>
      </c>
      <c r="F277" s="64">
        <v>3556400</v>
      </c>
      <c r="G277" s="64">
        <v>0</v>
      </c>
      <c r="H277" s="64">
        <v>3556400</v>
      </c>
      <c r="I277" s="64">
        <v>3570100</v>
      </c>
      <c r="J277" s="64">
        <v>0</v>
      </c>
      <c r="K277" s="64">
        <v>3570100</v>
      </c>
    </row>
    <row r="278" spans="1:11" s="66" customFormat="1" ht="75" x14ac:dyDescent="0.25">
      <c r="A278" s="62" t="s">
        <v>176</v>
      </c>
      <c r="B278" s="63" t="s">
        <v>115</v>
      </c>
      <c r="C278" s="64">
        <v>91383500</v>
      </c>
      <c r="D278" s="64">
        <v>0</v>
      </c>
      <c r="E278" s="64">
        <v>91383500</v>
      </c>
      <c r="F278" s="64">
        <v>95034100</v>
      </c>
      <c r="G278" s="64">
        <v>0</v>
      </c>
      <c r="H278" s="64">
        <v>95034100</v>
      </c>
      <c r="I278" s="64">
        <v>98835000</v>
      </c>
      <c r="J278" s="64">
        <v>0</v>
      </c>
      <c r="K278" s="64">
        <v>98835000</v>
      </c>
    </row>
    <row r="279" spans="1:11" s="66" customFormat="1" ht="75" x14ac:dyDescent="0.25">
      <c r="A279" s="62" t="s">
        <v>99</v>
      </c>
      <c r="B279" s="63" t="s">
        <v>116</v>
      </c>
      <c r="C279" s="64">
        <v>124400</v>
      </c>
      <c r="D279" s="64">
        <v>0</v>
      </c>
      <c r="E279" s="64">
        <v>124400</v>
      </c>
      <c r="F279" s="64">
        <v>127800</v>
      </c>
      <c r="G279" s="64">
        <v>0</v>
      </c>
      <c r="H279" s="64">
        <v>127800</v>
      </c>
      <c r="I279" s="64">
        <v>131200</v>
      </c>
      <c r="J279" s="64">
        <v>0</v>
      </c>
      <c r="K279" s="64">
        <v>131200</v>
      </c>
    </row>
    <row r="280" spans="1:11" s="66" customFormat="1" ht="37.5" x14ac:dyDescent="0.25">
      <c r="A280" s="62" t="s">
        <v>100</v>
      </c>
      <c r="B280" s="63" t="s">
        <v>117</v>
      </c>
      <c r="C280" s="64">
        <v>812657800</v>
      </c>
      <c r="D280" s="64">
        <v>-45000000</v>
      </c>
      <c r="E280" s="64">
        <v>767657800</v>
      </c>
      <c r="F280" s="64">
        <v>812629700</v>
      </c>
      <c r="G280" s="64">
        <v>0</v>
      </c>
      <c r="H280" s="64">
        <v>812629700</v>
      </c>
      <c r="I280" s="64">
        <v>812611500</v>
      </c>
      <c r="J280" s="64">
        <v>0</v>
      </c>
      <c r="K280" s="64">
        <v>812611500</v>
      </c>
    </row>
    <row r="281" spans="1:11" s="66" customFormat="1" ht="56.25" x14ac:dyDescent="0.25">
      <c r="A281" s="62" t="s">
        <v>101</v>
      </c>
      <c r="B281" s="63" t="s">
        <v>118</v>
      </c>
      <c r="C281" s="64">
        <v>8664500</v>
      </c>
      <c r="D281" s="64">
        <v>0</v>
      </c>
      <c r="E281" s="64">
        <v>8664500</v>
      </c>
      <c r="F281" s="64">
        <v>8326500</v>
      </c>
      <c r="G281" s="64">
        <v>0</v>
      </c>
      <c r="H281" s="64">
        <v>8326500</v>
      </c>
      <c r="I281" s="64">
        <v>8510800</v>
      </c>
      <c r="J281" s="64">
        <v>0</v>
      </c>
      <c r="K281" s="64">
        <v>8510800</v>
      </c>
    </row>
    <row r="282" spans="1:11" s="66" customFormat="1" ht="93.75" x14ac:dyDescent="0.25">
      <c r="A282" s="62" t="s">
        <v>177</v>
      </c>
      <c r="B282" s="63" t="s">
        <v>119</v>
      </c>
      <c r="C282" s="64">
        <v>4879800</v>
      </c>
      <c r="D282" s="64">
        <v>0</v>
      </c>
      <c r="E282" s="64">
        <v>4879800</v>
      </c>
      <c r="F282" s="64">
        <v>5029800</v>
      </c>
      <c r="G282" s="64">
        <v>0</v>
      </c>
      <c r="H282" s="64">
        <v>5029800</v>
      </c>
      <c r="I282" s="64">
        <v>5226300</v>
      </c>
      <c r="J282" s="64">
        <v>0</v>
      </c>
      <c r="K282" s="64">
        <v>5226300</v>
      </c>
    </row>
    <row r="283" spans="1:11" s="66" customFormat="1" ht="75" x14ac:dyDescent="0.25">
      <c r="A283" s="62" t="s">
        <v>102</v>
      </c>
      <c r="B283" s="63" t="s">
        <v>636</v>
      </c>
      <c r="C283" s="64">
        <v>144400</v>
      </c>
      <c r="D283" s="64">
        <v>0</v>
      </c>
      <c r="E283" s="64">
        <v>144400</v>
      </c>
      <c r="F283" s="64">
        <v>144400</v>
      </c>
      <c r="G283" s="64">
        <v>0</v>
      </c>
      <c r="H283" s="64">
        <v>144400</v>
      </c>
      <c r="I283" s="64">
        <v>144400</v>
      </c>
      <c r="J283" s="64">
        <v>0</v>
      </c>
      <c r="K283" s="64">
        <v>144400</v>
      </c>
    </row>
    <row r="284" spans="1:11" s="66" customFormat="1" ht="56.25" x14ac:dyDescent="0.25">
      <c r="A284" s="62" t="s">
        <v>178</v>
      </c>
      <c r="B284" s="63" t="s">
        <v>120</v>
      </c>
      <c r="C284" s="64">
        <v>418693500</v>
      </c>
      <c r="D284" s="64">
        <v>889622500</v>
      </c>
      <c r="E284" s="64">
        <v>1308316000</v>
      </c>
      <c r="F284" s="64">
        <v>419397300</v>
      </c>
      <c r="G284" s="64">
        <v>0</v>
      </c>
      <c r="H284" s="64">
        <v>419397300</v>
      </c>
      <c r="I284" s="64">
        <v>420165200</v>
      </c>
      <c r="J284" s="64">
        <v>0</v>
      </c>
      <c r="K284" s="64">
        <v>420165200</v>
      </c>
    </row>
    <row r="285" spans="1:11" s="66" customFormat="1" ht="112.5" x14ac:dyDescent="0.25">
      <c r="A285" s="62" t="s">
        <v>103</v>
      </c>
      <c r="B285" s="63" t="s">
        <v>121</v>
      </c>
      <c r="C285" s="64">
        <v>485152100</v>
      </c>
      <c r="D285" s="64">
        <v>53426700</v>
      </c>
      <c r="E285" s="64">
        <v>538578800</v>
      </c>
      <c r="F285" s="64">
        <v>499981200</v>
      </c>
      <c r="G285" s="64">
        <v>0</v>
      </c>
      <c r="H285" s="64">
        <v>499981200</v>
      </c>
      <c r="I285" s="64">
        <v>519569700</v>
      </c>
      <c r="J285" s="64">
        <v>0</v>
      </c>
      <c r="K285" s="64">
        <v>519569700</v>
      </c>
    </row>
    <row r="286" spans="1:11" s="66" customFormat="1" ht="37.5" x14ac:dyDescent="0.25">
      <c r="A286" s="62" t="s">
        <v>104</v>
      </c>
      <c r="B286" s="63" t="s">
        <v>122</v>
      </c>
      <c r="C286" s="64">
        <v>9042100</v>
      </c>
      <c r="D286" s="64">
        <v>0</v>
      </c>
      <c r="E286" s="64">
        <v>9042100</v>
      </c>
      <c r="F286" s="64">
        <v>9385500</v>
      </c>
      <c r="G286" s="64">
        <v>0</v>
      </c>
      <c r="H286" s="64">
        <v>9385500</v>
      </c>
      <c r="I286" s="64">
        <v>9280100</v>
      </c>
      <c r="J286" s="64">
        <v>0</v>
      </c>
      <c r="K286" s="64">
        <v>9280100</v>
      </c>
    </row>
    <row r="287" spans="1:11" s="66" customFormat="1" ht="93.75" x14ac:dyDescent="0.25">
      <c r="A287" s="62" t="s">
        <v>105</v>
      </c>
      <c r="B287" s="63" t="s">
        <v>123</v>
      </c>
      <c r="C287" s="64">
        <v>9719300</v>
      </c>
      <c r="D287" s="64">
        <v>0</v>
      </c>
      <c r="E287" s="64">
        <v>9719300</v>
      </c>
      <c r="F287" s="64">
        <v>10437300</v>
      </c>
      <c r="G287" s="64">
        <v>0</v>
      </c>
      <c r="H287" s="64">
        <v>10437300</v>
      </c>
      <c r="I287" s="64">
        <v>8996900</v>
      </c>
      <c r="J287" s="64">
        <v>0</v>
      </c>
      <c r="K287" s="64">
        <v>8996900</v>
      </c>
    </row>
    <row r="288" spans="1:11" s="66" customFormat="1" ht="93.75" x14ac:dyDescent="0.25">
      <c r="A288" s="62" t="s">
        <v>106</v>
      </c>
      <c r="B288" s="63" t="s">
        <v>124</v>
      </c>
      <c r="C288" s="64">
        <v>41510900</v>
      </c>
      <c r="D288" s="64">
        <v>0</v>
      </c>
      <c r="E288" s="64">
        <v>41510900</v>
      </c>
      <c r="F288" s="64">
        <v>32422500</v>
      </c>
      <c r="G288" s="64">
        <v>0</v>
      </c>
      <c r="H288" s="64">
        <v>32422500</v>
      </c>
      <c r="I288" s="64">
        <v>26740100</v>
      </c>
      <c r="J288" s="64">
        <v>0</v>
      </c>
      <c r="K288" s="64">
        <v>26740100</v>
      </c>
    </row>
    <row r="289" spans="1:11" s="66" customFormat="1" ht="112.5" x14ac:dyDescent="0.25">
      <c r="A289" s="62" t="s">
        <v>179</v>
      </c>
      <c r="B289" s="63" t="s">
        <v>637</v>
      </c>
      <c r="C289" s="64">
        <v>276903200</v>
      </c>
      <c r="D289" s="64">
        <v>7609500</v>
      </c>
      <c r="E289" s="64">
        <v>284512700</v>
      </c>
      <c r="F289" s="64">
        <v>276903200</v>
      </c>
      <c r="G289" s="64">
        <v>0</v>
      </c>
      <c r="H289" s="64">
        <v>276903200</v>
      </c>
      <c r="I289" s="64">
        <v>276903200</v>
      </c>
      <c r="J289" s="64">
        <v>0</v>
      </c>
      <c r="K289" s="64">
        <v>276903200</v>
      </c>
    </row>
    <row r="290" spans="1:11" s="66" customFormat="1" ht="37.5" x14ac:dyDescent="0.25">
      <c r="A290" s="62" t="s">
        <v>658</v>
      </c>
      <c r="B290" s="63" t="s">
        <v>659</v>
      </c>
      <c r="C290" s="64">
        <v>20295100</v>
      </c>
      <c r="D290" s="64">
        <v>-20295100</v>
      </c>
      <c r="E290" s="64">
        <v>0</v>
      </c>
      <c r="F290" s="64">
        <v>0</v>
      </c>
      <c r="G290" s="64">
        <v>0</v>
      </c>
      <c r="H290" s="64">
        <v>0</v>
      </c>
      <c r="I290" s="64">
        <v>0</v>
      </c>
      <c r="J290" s="64">
        <v>0</v>
      </c>
      <c r="K290" s="64">
        <v>0</v>
      </c>
    </row>
    <row r="291" spans="1:11" s="66" customFormat="1" ht="56.25" x14ac:dyDescent="0.25">
      <c r="A291" s="62" t="s">
        <v>180</v>
      </c>
      <c r="B291" s="63" t="s">
        <v>638</v>
      </c>
      <c r="C291" s="64">
        <v>1236004600</v>
      </c>
      <c r="D291" s="64">
        <v>0</v>
      </c>
      <c r="E291" s="64">
        <v>1236004600</v>
      </c>
      <c r="F291" s="64">
        <v>1238290600</v>
      </c>
      <c r="G291" s="64">
        <v>0</v>
      </c>
      <c r="H291" s="64">
        <v>1238290600</v>
      </c>
      <c r="I291" s="64">
        <v>1287776300</v>
      </c>
      <c r="J291" s="64">
        <v>0</v>
      </c>
      <c r="K291" s="64">
        <v>1287776300</v>
      </c>
    </row>
    <row r="292" spans="1:11" s="66" customFormat="1" ht="37.5" x14ac:dyDescent="0.25">
      <c r="A292" s="62" t="s">
        <v>107</v>
      </c>
      <c r="B292" s="63" t="s">
        <v>125</v>
      </c>
      <c r="C292" s="64">
        <v>140736400</v>
      </c>
      <c r="D292" s="64">
        <v>0</v>
      </c>
      <c r="E292" s="64">
        <v>140736400</v>
      </c>
      <c r="F292" s="64">
        <v>94265800</v>
      </c>
      <c r="G292" s="64">
        <v>0</v>
      </c>
      <c r="H292" s="64">
        <v>94265800</v>
      </c>
      <c r="I292" s="64">
        <v>97503700</v>
      </c>
      <c r="J292" s="64">
        <v>0</v>
      </c>
      <c r="K292" s="64">
        <v>97503700</v>
      </c>
    </row>
    <row r="293" spans="1:11" ht="18.75" x14ac:dyDescent="0.25">
      <c r="A293" s="62" t="s">
        <v>610</v>
      </c>
      <c r="B293" s="63" t="s">
        <v>17</v>
      </c>
      <c r="C293" s="64">
        <v>10607804091</v>
      </c>
      <c r="D293" s="64">
        <v>2963043800</v>
      </c>
      <c r="E293" s="64">
        <v>13570847891</v>
      </c>
      <c r="F293" s="64">
        <v>9668698520</v>
      </c>
      <c r="G293" s="64">
        <v>576916200</v>
      </c>
      <c r="H293" s="64">
        <v>10245614720</v>
      </c>
      <c r="I293" s="64">
        <v>8837699983</v>
      </c>
      <c r="J293" s="64">
        <v>576916200</v>
      </c>
      <c r="K293" s="64">
        <v>9414616183</v>
      </c>
    </row>
    <row r="294" spans="1:11" ht="56.25" x14ac:dyDescent="0.25">
      <c r="A294" s="62" t="s">
        <v>126</v>
      </c>
      <c r="B294" s="63" t="s">
        <v>641</v>
      </c>
      <c r="C294" s="64">
        <v>12870611</v>
      </c>
      <c r="D294" s="64">
        <v>0</v>
      </c>
      <c r="E294" s="64">
        <v>12870611</v>
      </c>
      <c r="F294" s="64">
        <v>10169181</v>
      </c>
      <c r="G294" s="64">
        <v>0</v>
      </c>
      <c r="H294" s="64">
        <v>10169181</v>
      </c>
      <c r="I294" s="64">
        <v>10174794</v>
      </c>
      <c r="J294" s="64">
        <v>0</v>
      </c>
      <c r="K294" s="64">
        <v>10174794</v>
      </c>
    </row>
    <row r="295" spans="1:11" ht="56.25" x14ac:dyDescent="0.25">
      <c r="A295" s="62" t="s">
        <v>127</v>
      </c>
      <c r="B295" s="63" t="s">
        <v>873</v>
      </c>
      <c r="C295" s="64">
        <v>5649680</v>
      </c>
      <c r="D295" s="64">
        <v>0</v>
      </c>
      <c r="E295" s="64">
        <v>5649680</v>
      </c>
      <c r="F295" s="64">
        <v>4179339</v>
      </c>
      <c r="G295" s="64">
        <v>0</v>
      </c>
      <c r="H295" s="64">
        <v>4179339</v>
      </c>
      <c r="I295" s="64">
        <v>4184089</v>
      </c>
      <c r="J295" s="64">
        <v>0</v>
      </c>
      <c r="K295" s="64">
        <v>4184089</v>
      </c>
    </row>
    <row r="296" spans="1:11" ht="56.25" x14ac:dyDescent="0.25">
      <c r="A296" s="62" t="s">
        <v>182</v>
      </c>
      <c r="B296" s="63" t="s">
        <v>132</v>
      </c>
      <c r="C296" s="64">
        <v>102800900</v>
      </c>
      <c r="D296" s="64">
        <v>0</v>
      </c>
      <c r="E296" s="64">
        <v>102800900</v>
      </c>
      <c r="F296" s="64">
        <v>102698600</v>
      </c>
      <c r="G296" s="64">
        <v>0</v>
      </c>
      <c r="H296" s="64">
        <v>102698600</v>
      </c>
      <c r="I296" s="64">
        <v>102878500</v>
      </c>
      <c r="J296" s="64">
        <v>0</v>
      </c>
      <c r="K296" s="64">
        <v>102878500</v>
      </c>
    </row>
    <row r="297" spans="1:11" ht="75" x14ac:dyDescent="0.25">
      <c r="A297" s="62" t="s">
        <v>128</v>
      </c>
      <c r="B297" s="63" t="s">
        <v>660</v>
      </c>
      <c r="C297" s="64">
        <v>584742300</v>
      </c>
      <c r="D297" s="64">
        <v>0</v>
      </c>
      <c r="E297" s="64">
        <v>584742300</v>
      </c>
      <c r="F297" s="64">
        <v>237273000</v>
      </c>
      <c r="G297" s="64">
        <v>0</v>
      </c>
      <c r="H297" s="64">
        <v>237273000</v>
      </c>
      <c r="I297" s="64">
        <v>283880300</v>
      </c>
      <c r="J297" s="64">
        <v>0</v>
      </c>
      <c r="K297" s="64">
        <v>283880300</v>
      </c>
    </row>
    <row r="298" spans="1:11" ht="56.25" x14ac:dyDescent="0.25">
      <c r="A298" s="62" t="s">
        <v>129</v>
      </c>
      <c r="B298" s="63" t="s">
        <v>134</v>
      </c>
      <c r="C298" s="64">
        <v>176030200</v>
      </c>
      <c r="D298" s="64">
        <v>0</v>
      </c>
      <c r="E298" s="64">
        <v>176030200</v>
      </c>
      <c r="F298" s="64">
        <v>137047100</v>
      </c>
      <c r="G298" s="64">
        <v>0</v>
      </c>
      <c r="H298" s="64">
        <v>137047100</v>
      </c>
      <c r="I298" s="64">
        <v>220691900</v>
      </c>
      <c r="J298" s="64">
        <v>0</v>
      </c>
      <c r="K298" s="64">
        <v>220691900</v>
      </c>
    </row>
    <row r="299" spans="1:11" ht="75" x14ac:dyDescent="0.25">
      <c r="A299" s="62" t="s">
        <v>130</v>
      </c>
      <c r="B299" s="63" t="s">
        <v>643</v>
      </c>
      <c r="C299" s="64">
        <v>16258400</v>
      </c>
      <c r="D299" s="64">
        <v>0</v>
      </c>
      <c r="E299" s="64">
        <v>16258400</v>
      </c>
      <c r="F299" s="64">
        <v>0</v>
      </c>
      <c r="G299" s="64">
        <v>0</v>
      </c>
      <c r="H299" s="64">
        <v>0</v>
      </c>
      <c r="I299" s="64">
        <v>0</v>
      </c>
      <c r="J299" s="64">
        <v>0</v>
      </c>
      <c r="K299" s="64">
        <v>0</v>
      </c>
    </row>
    <row r="300" spans="1:11" ht="225" x14ac:dyDescent="0.25">
      <c r="A300" s="62" t="s">
        <v>642</v>
      </c>
      <c r="B300" s="63" t="s">
        <v>869</v>
      </c>
      <c r="C300" s="64">
        <v>3708400</v>
      </c>
      <c r="D300" s="64">
        <v>0</v>
      </c>
      <c r="E300" s="64">
        <v>3708400</v>
      </c>
      <c r="F300" s="64">
        <v>3708400</v>
      </c>
      <c r="G300" s="64">
        <v>0</v>
      </c>
      <c r="H300" s="64">
        <v>3708400</v>
      </c>
      <c r="I300" s="64">
        <v>3708400</v>
      </c>
      <c r="J300" s="64">
        <v>0</v>
      </c>
      <c r="K300" s="64">
        <v>3708400</v>
      </c>
    </row>
    <row r="301" spans="1:11" ht="75" x14ac:dyDescent="0.25">
      <c r="A301" s="62" t="s">
        <v>767</v>
      </c>
      <c r="B301" s="63" t="s">
        <v>768</v>
      </c>
      <c r="C301" s="64">
        <v>11000</v>
      </c>
      <c r="D301" s="64">
        <v>32000</v>
      </c>
      <c r="E301" s="64">
        <v>43000</v>
      </c>
      <c r="F301" s="64">
        <v>0</v>
      </c>
      <c r="G301" s="64">
        <v>0</v>
      </c>
      <c r="H301" s="64">
        <v>0</v>
      </c>
      <c r="I301" s="64">
        <v>0</v>
      </c>
      <c r="J301" s="64">
        <v>0</v>
      </c>
      <c r="K301" s="64">
        <v>0</v>
      </c>
    </row>
    <row r="302" spans="1:11" ht="75" x14ac:dyDescent="0.25">
      <c r="A302" s="62" t="s">
        <v>834</v>
      </c>
      <c r="B302" s="63" t="s">
        <v>865</v>
      </c>
      <c r="C302" s="64">
        <v>0</v>
      </c>
      <c r="D302" s="64">
        <v>54746100</v>
      </c>
      <c r="E302" s="64">
        <v>54746100</v>
      </c>
      <c r="F302" s="64">
        <v>0</v>
      </c>
      <c r="G302" s="64">
        <v>0</v>
      </c>
      <c r="H302" s="64">
        <v>0</v>
      </c>
      <c r="I302" s="64">
        <v>0</v>
      </c>
      <c r="J302" s="64">
        <v>0</v>
      </c>
      <c r="K302" s="64">
        <v>0</v>
      </c>
    </row>
    <row r="303" spans="1:11" ht="75" x14ac:dyDescent="0.25">
      <c r="A303" s="62" t="s">
        <v>674</v>
      </c>
      <c r="B303" s="63" t="s">
        <v>741</v>
      </c>
      <c r="C303" s="64">
        <v>0</v>
      </c>
      <c r="D303" s="64">
        <v>0</v>
      </c>
      <c r="E303" s="64">
        <v>0</v>
      </c>
      <c r="F303" s="64">
        <v>13146600</v>
      </c>
      <c r="G303" s="64">
        <v>0</v>
      </c>
      <c r="H303" s="64">
        <v>13146600</v>
      </c>
      <c r="I303" s="64">
        <v>17833200</v>
      </c>
      <c r="J303" s="64">
        <v>0</v>
      </c>
      <c r="K303" s="64">
        <v>17833200</v>
      </c>
    </row>
    <row r="304" spans="1:11" ht="75" x14ac:dyDescent="0.25">
      <c r="A304" s="62" t="s">
        <v>826</v>
      </c>
      <c r="B304" s="63" t="s">
        <v>827</v>
      </c>
      <c r="C304" s="64">
        <v>0</v>
      </c>
      <c r="D304" s="64">
        <v>192305400</v>
      </c>
      <c r="E304" s="64">
        <v>192305400</v>
      </c>
      <c r="F304" s="64">
        <v>0</v>
      </c>
      <c r="G304" s="64">
        <v>576916200</v>
      </c>
      <c r="H304" s="64">
        <v>576916200</v>
      </c>
      <c r="I304" s="64">
        <v>0</v>
      </c>
      <c r="J304" s="64">
        <v>576916200</v>
      </c>
      <c r="K304" s="64">
        <v>576916200</v>
      </c>
    </row>
    <row r="305" spans="1:11" ht="75" x14ac:dyDescent="0.25">
      <c r="A305" s="62" t="s">
        <v>19</v>
      </c>
      <c r="B305" s="63" t="s">
        <v>93</v>
      </c>
      <c r="C305" s="64">
        <v>1146000000</v>
      </c>
      <c r="D305" s="64">
        <v>0</v>
      </c>
      <c r="E305" s="64">
        <v>1146000000</v>
      </c>
      <c r="F305" s="64">
        <v>656000000</v>
      </c>
      <c r="G305" s="64">
        <v>0</v>
      </c>
      <c r="H305" s="64">
        <v>656000000</v>
      </c>
      <c r="I305" s="64">
        <v>0</v>
      </c>
      <c r="J305" s="64">
        <v>0</v>
      </c>
      <c r="K305" s="64">
        <v>0</v>
      </c>
    </row>
    <row r="306" spans="1:11" ht="93.75" x14ac:dyDescent="0.25">
      <c r="A306" s="62" t="s">
        <v>757</v>
      </c>
      <c r="B306" s="63" t="s">
        <v>766</v>
      </c>
      <c r="C306" s="64">
        <v>100000000</v>
      </c>
      <c r="D306" s="64">
        <v>-100000000</v>
      </c>
      <c r="E306" s="64">
        <v>0</v>
      </c>
      <c r="F306" s="64">
        <v>100000000</v>
      </c>
      <c r="G306" s="64">
        <v>0</v>
      </c>
      <c r="H306" s="64">
        <v>100000000</v>
      </c>
      <c r="I306" s="64">
        <v>100000000</v>
      </c>
      <c r="J306" s="64">
        <v>0</v>
      </c>
      <c r="K306" s="64">
        <v>100000000</v>
      </c>
    </row>
    <row r="307" spans="1:11" ht="75" x14ac:dyDescent="0.25">
      <c r="A307" s="62" t="s">
        <v>183</v>
      </c>
      <c r="B307" s="63" t="s">
        <v>639</v>
      </c>
      <c r="C307" s="64">
        <v>8453145400</v>
      </c>
      <c r="D307" s="64">
        <v>0</v>
      </c>
      <c r="E307" s="64">
        <v>8453145400</v>
      </c>
      <c r="F307" s="64">
        <v>8387519400</v>
      </c>
      <c r="G307" s="64">
        <v>0</v>
      </c>
      <c r="H307" s="64">
        <v>8387519400</v>
      </c>
      <c r="I307" s="64">
        <v>8080891800</v>
      </c>
      <c r="J307" s="64">
        <v>0</v>
      </c>
      <c r="K307" s="64">
        <v>8080891800</v>
      </c>
    </row>
    <row r="308" spans="1:11" ht="37.5" x14ac:dyDescent="0.25">
      <c r="A308" s="62" t="s">
        <v>646</v>
      </c>
      <c r="B308" s="63" t="s">
        <v>647</v>
      </c>
      <c r="C308" s="64">
        <v>300000</v>
      </c>
      <c r="D308" s="64">
        <v>0</v>
      </c>
      <c r="E308" s="64">
        <v>300000</v>
      </c>
      <c r="F308" s="64">
        <v>6700000</v>
      </c>
      <c r="G308" s="64">
        <v>0</v>
      </c>
      <c r="H308" s="64">
        <v>6700000</v>
      </c>
      <c r="I308" s="64">
        <v>8200000</v>
      </c>
      <c r="J308" s="64">
        <v>0</v>
      </c>
      <c r="K308" s="64">
        <v>8200000</v>
      </c>
    </row>
    <row r="309" spans="1:11" ht="56.25" x14ac:dyDescent="0.25">
      <c r="A309" s="62" t="s">
        <v>644</v>
      </c>
      <c r="B309" s="63" t="s">
        <v>645</v>
      </c>
      <c r="C309" s="64">
        <v>0</v>
      </c>
      <c r="D309" s="64">
        <v>0</v>
      </c>
      <c r="E309" s="64">
        <v>0</v>
      </c>
      <c r="F309" s="64">
        <v>10000000</v>
      </c>
      <c r="G309" s="64">
        <v>0</v>
      </c>
      <c r="H309" s="64">
        <v>10000000</v>
      </c>
      <c r="I309" s="64">
        <v>5000000</v>
      </c>
      <c r="J309" s="64">
        <v>0</v>
      </c>
      <c r="K309" s="64">
        <v>5000000</v>
      </c>
    </row>
    <row r="310" spans="1:11" ht="93.75" x14ac:dyDescent="0.25">
      <c r="A310" s="62" t="s">
        <v>131</v>
      </c>
      <c r="B310" s="63" t="s">
        <v>136</v>
      </c>
      <c r="C310" s="64">
        <v>257200</v>
      </c>
      <c r="D310" s="64">
        <v>0</v>
      </c>
      <c r="E310" s="64">
        <v>257200</v>
      </c>
      <c r="F310" s="64">
        <v>256900</v>
      </c>
      <c r="G310" s="64">
        <v>0</v>
      </c>
      <c r="H310" s="64">
        <v>256900</v>
      </c>
      <c r="I310" s="64">
        <v>257000</v>
      </c>
      <c r="J310" s="64">
        <v>0</v>
      </c>
      <c r="K310" s="64">
        <v>257000</v>
      </c>
    </row>
    <row r="311" spans="1:11" ht="56.25" x14ac:dyDescent="0.25">
      <c r="A311" s="62" t="s">
        <v>771</v>
      </c>
      <c r="B311" s="63" t="s">
        <v>957</v>
      </c>
      <c r="C311" s="64">
        <v>6030000</v>
      </c>
      <c r="D311" s="64">
        <v>2815960300</v>
      </c>
      <c r="E311" s="64">
        <v>2821990300</v>
      </c>
      <c r="F311" s="64">
        <v>0</v>
      </c>
      <c r="G311" s="64">
        <v>0</v>
      </c>
      <c r="H311" s="64">
        <v>0</v>
      </c>
      <c r="I311" s="64">
        <v>0</v>
      </c>
      <c r="J311" s="64">
        <v>0</v>
      </c>
      <c r="K311" s="64">
        <v>0</v>
      </c>
    </row>
    <row r="312" spans="1:11" ht="37.5" x14ac:dyDescent="0.25">
      <c r="A312" s="62" t="s">
        <v>611</v>
      </c>
      <c r="B312" s="63" t="s">
        <v>138</v>
      </c>
      <c r="C312" s="64">
        <v>88611943.659999996</v>
      </c>
      <c r="D312" s="64">
        <v>96967485.669999987</v>
      </c>
      <c r="E312" s="64">
        <v>185579429.32999998</v>
      </c>
      <c r="F312" s="64">
        <v>66519242.099999994</v>
      </c>
      <c r="G312" s="64">
        <v>-6868977.3399999887</v>
      </c>
      <c r="H312" s="64">
        <v>59650264.760000005</v>
      </c>
      <c r="I312" s="64">
        <v>183832552.19</v>
      </c>
      <c r="J312" s="64">
        <v>-86954581.25</v>
      </c>
      <c r="K312" s="64">
        <v>96877970.939999998</v>
      </c>
    </row>
    <row r="313" spans="1:11" ht="122.25" customHeight="1" x14ac:dyDescent="0.25">
      <c r="A313" s="62" t="s">
        <v>139</v>
      </c>
      <c r="B313" s="63" t="s">
        <v>140</v>
      </c>
      <c r="C313" s="64">
        <v>88611943.659999996</v>
      </c>
      <c r="D313" s="64">
        <v>96967485.669999987</v>
      </c>
      <c r="E313" s="64">
        <v>185579429.32999998</v>
      </c>
      <c r="F313" s="64">
        <v>66519242.099999994</v>
      </c>
      <c r="G313" s="64">
        <v>-6868977.3399999887</v>
      </c>
      <c r="H313" s="64">
        <v>59650264.760000005</v>
      </c>
      <c r="I313" s="64">
        <v>183832552.19</v>
      </c>
      <c r="J313" s="64">
        <v>-86954581.25</v>
      </c>
      <c r="K313" s="64">
        <v>96877970.939999998</v>
      </c>
    </row>
    <row r="314" spans="1:11" ht="24" customHeight="1" x14ac:dyDescent="0.25">
      <c r="A314" s="62" t="s">
        <v>612</v>
      </c>
      <c r="B314" s="63" t="s">
        <v>613</v>
      </c>
      <c r="C314" s="64">
        <v>0</v>
      </c>
      <c r="D314" s="64">
        <v>0</v>
      </c>
      <c r="E314" s="64">
        <v>0</v>
      </c>
      <c r="F314" s="64">
        <v>0</v>
      </c>
      <c r="G314" s="64">
        <v>0</v>
      </c>
      <c r="H314" s="64">
        <v>0</v>
      </c>
      <c r="I314" s="64">
        <v>0</v>
      </c>
      <c r="J314" s="64">
        <v>0</v>
      </c>
      <c r="K314" s="64">
        <v>0</v>
      </c>
    </row>
    <row r="315" spans="1:11" ht="93.75" x14ac:dyDescent="0.25">
      <c r="A315" s="62" t="s">
        <v>614</v>
      </c>
      <c r="B315" s="63" t="s">
        <v>874</v>
      </c>
      <c r="C315" s="64">
        <v>0</v>
      </c>
      <c r="D315" s="64">
        <v>0</v>
      </c>
      <c r="E315" s="64">
        <v>0</v>
      </c>
      <c r="F315" s="64">
        <v>0</v>
      </c>
      <c r="G315" s="64">
        <v>0</v>
      </c>
      <c r="H315" s="64">
        <v>0</v>
      </c>
      <c r="I315" s="64">
        <v>0</v>
      </c>
      <c r="J315" s="64">
        <v>0</v>
      </c>
      <c r="K315" s="64">
        <v>0</v>
      </c>
    </row>
    <row r="316" spans="1:11" ht="112.5" x14ac:dyDescent="0.25">
      <c r="A316" s="62" t="s">
        <v>615</v>
      </c>
      <c r="B316" s="63" t="s">
        <v>616</v>
      </c>
      <c r="C316" s="64">
        <v>0</v>
      </c>
      <c r="D316" s="64">
        <v>16389604.870000001</v>
      </c>
      <c r="E316" s="64">
        <v>16389604.870000001</v>
      </c>
      <c r="F316" s="64">
        <v>0</v>
      </c>
      <c r="G316" s="64">
        <v>0</v>
      </c>
      <c r="H316" s="64">
        <v>0</v>
      </c>
      <c r="I316" s="64">
        <v>0</v>
      </c>
      <c r="J316" s="64">
        <v>0</v>
      </c>
      <c r="K316" s="64">
        <v>0</v>
      </c>
    </row>
    <row r="317" spans="1:11" ht="93.75" x14ac:dyDescent="0.25">
      <c r="A317" s="62" t="s">
        <v>894</v>
      </c>
      <c r="B317" s="63" t="s">
        <v>885</v>
      </c>
      <c r="C317" s="64">
        <v>0</v>
      </c>
      <c r="D317" s="64">
        <v>16389604.870000001</v>
      </c>
      <c r="E317" s="64">
        <v>16389604.870000001</v>
      </c>
      <c r="F317" s="64"/>
      <c r="G317" s="64">
        <v>0</v>
      </c>
      <c r="H317" s="64"/>
      <c r="I317" s="64"/>
      <c r="J317" s="64">
        <v>0</v>
      </c>
      <c r="K317" s="64"/>
    </row>
    <row r="318" spans="1:11" ht="93.75" x14ac:dyDescent="0.25">
      <c r="A318" s="62" t="s">
        <v>895</v>
      </c>
      <c r="B318" s="63" t="s">
        <v>886</v>
      </c>
      <c r="C318" s="64">
        <v>0</v>
      </c>
      <c r="D318" s="64">
        <v>16389604.870000001</v>
      </c>
      <c r="E318" s="64">
        <v>16389604.870000001</v>
      </c>
      <c r="F318" s="64"/>
      <c r="G318" s="64">
        <v>0</v>
      </c>
      <c r="H318" s="64"/>
      <c r="I318" s="64"/>
      <c r="J318" s="64">
        <v>0</v>
      </c>
      <c r="K318" s="64"/>
    </row>
    <row r="319" spans="1:11" ht="37.5" x14ac:dyDescent="0.25">
      <c r="A319" s="62" t="s">
        <v>896</v>
      </c>
      <c r="B319" s="63" t="s">
        <v>887</v>
      </c>
      <c r="C319" s="64">
        <v>0</v>
      </c>
      <c r="D319" s="64">
        <v>13339227.58</v>
      </c>
      <c r="E319" s="64">
        <v>13339227.58</v>
      </c>
      <c r="F319" s="64"/>
      <c r="G319" s="64">
        <v>0</v>
      </c>
      <c r="H319" s="64"/>
      <c r="I319" s="64"/>
      <c r="J319" s="64">
        <v>0</v>
      </c>
      <c r="K319" s="64"/>
    </row>
    <row r="320" spans="1:11" ht="37.5" x14ac:dyDescent="0.25">
      <c r="A320" s="62" t="s">
        <v>897</v>
      </c>
      <c r="B320" s="63" t="s">
        <v>888</v>
      </c>
      <c r="C320" s="64">
        <v>0</v>
      </c>
      <c r="D320" s="64">
        <v>695950.63</v>
      </c>
      <c r="E320" s="64">
        <v>695950.63</v>
      </c>
      <c r="F320" s="64"/>
      <c r="G320" s="64">
        <v>0</v>
      </c>
      <c r="H320" s="64"/>
      <c r="I320" s="64"/>
      <c r="J320" s="64">
        <v>0</v>
      </c>
      <c r="K320" s="64"/>
    </row>
    <row r="321" spans="1:11" ht="37.5" x14ac:dyDescent="0.25">
      <c r="A321" s="62" t="s">
        <v>898</v>
      </c>
      <c r="B321" s="63" t="s">
        <v>889</v>
      </c>
      <c r="C321" s="64">
        <v>0</v>
      </c>
      <c r="D321" s="64">
        <v>4551092.78</v>
      </c>
      <c r="E321" s="64">
        <v>4551092.78</v>
      </c>
      <c r="F321" s="64"/>
      <c r="G321" s="64">
        <v>0</v>
      </c>
      <c r="H321" s="64"/>
      <c r="I321" s="64"/>
      <c r="J321" s="64">
        <v>0</v>
      </c>
      <c r="K321" s="64"/>
    </row>
    <row r="322" spans="1:11" ht="37.5" x14ac:dyDescent="0.25">
      <c r="A322" s="62" t="s">
        <v>899</v>
      </c>
      <c r="B322" s="63" t="s">
        <v>890</v>
      </c>
      <c r="C322" s="64">
        <v>0</v>
      </c>
      <c r="D322" s="64">
        <v>8092184.1699999999</v>
      </c>
      <c r="E322" s="64">
        <v>8092184.1699999999</v>
      </c>
      <c r="F322" s="64"/>
      <c r="G322" s="64">
        <v>0</v>
      </c>
      <c r="H322" s="64"/>
      <c r="I322" s="64"/>
      <c r="J322" s="64">
        <v>0</v>
      </c>
      <c r="K322" s="64"/>
    </row>
    <row r="323" spans="1:11" ht="56.25" x14ac:dyDescent="0.25">
      <c r="A323" s="62" t="s">
        <v>900</v>
      </c>
      <c r="B323" s="63" t="s">
        <v>891</v>
      </c>
      <c r="C323" s="64">
        <v>0</v>
      </c>
      <c r="D323" s="64">
        <v>24867.49</v>
      </c>
      <c r="E323" s="64">
        <v>24867.49</v>
      </c>
      <c r="F323" s="64"/>
      <c r="G323" s="64">
        <v>0</v>
      </c>
      <c r="H323" s="64"/>
      <c r="I323" s="64"/>
      <c r="J323" s="64">
        <v>0</v>
      </c>
      <c r="K323" s="64"/>
    </row>
    <row r="324" spans="1:11" ht="112.5" x14ac:dyDescent="0.25">
      <c r="A324" s="62" t="s">
        <v>901</v>
      </c>
      <c r="B324" s="63" t="s">
        <v>892</v>
      </c>
      <c r="C324" s="64">
        <v>0</v>
      </c>
      <c r="D324" s="64">
        <v>188294.25</v>
      </c>
      <c r="E324" s="64">
        <v>188294.25</v>
      </c>
      <c r="F324" s="64"/>
      <c r="G324" s="64">
        <v>0</v>
      </c>
      <c r="H324" s="64"/>
      <c r="I324" s="64"/>
      <c r="J324" s="64">
        <v>0</v>
      </c>
      <c r="K324" s="64"/>
    </row>
    <row r="325" spans="1:11" ht="75" x14ac:dyDescent="0.25">
      <c r="A325" s="62" t="s">
        <v>188</v>
      </c>
      <c r="B325" s="63" t="s">
        <v>893</v>
      </c>
      <c r="C325" s="64">
        <v>0</v>
      </c>
      <c r="D325" s="64">
        <v>2837215.55</v>
      </c>
      <c r="E325" s="64">
        <v>2837215.55</v>
      </c>
      <c r="F325" s="64"/>
      <c r="G325" s="64">
        <v>0</v>
      </c>
      <c r="H325" s="64"/>
      <c r="I325" s="64"/>
      <c r="J325" s="64">
        <v>0</v>
      </c>
      <c r="K325" s="64"/>
    </row>
    <row r="326" spans="1:11" ht="56.25" x14ac:dyDescent="0.25">
      <c r="A326" s="62" t="s">
        <v>617</v>
      </c>
      <c r="B326" s="63" t="s">
        <v>618</v>
      </c>
      <c r="C326" s="64">
        <v>-129118.92</v>
      </c>
      <c r="D326" s="64">
        <v>-15832807.799999999</v>
      </c>
      <c r="E326" s="64">
        <v>-15961926.719999999</v>
      </c>
      <c r="F326" s="64">
        <v>0</v>
      </c>
      <c r="G326" s="64">
        <v>0</v>
      </c>
      <c r="H326" s="64">
        <v>0</v>
      </c>
      <c r="I326" s="64">
        <v>0</v>
      </c>
      <c r="J326" s="64">
        <v>0</v>
      </c>
      <c r="K326" s="64">
        <v>0</v>
      </c>
    </row>
    <row r="327" spans="1:11" ht="56.25" x14ac:dyDescent="0.25">
      <c r="A327" s="62" t="s">
        <v>913</v>
      </c>
      <c r="B327" s="63" t="s">
        <v>902</v>
      </c>
      <c r="C327" s="64">
        <v>-129118.92</v>
      </c>
      <c r="D327" s="64">
        <v>-15832807.799999999</v>
      </c>
      <c r="E327" s="64">
        <v>-15961926.719999999</v>
      </c>
      <c r="F327" s="64">
        <v>0</v>
      </c>
      <c r="G327" s="64">
        <v>0</v>
      </c>
      <c r="H327" s="64">
        <v>0</v>
      </c>
      <c r="I327" s="64">
        <v>0</v>
      </c>
      <c r="J327" s="64">
        <v>0</v>
      </c>
      <c r="K327" s="64">
        <v>0</v>
      </c>
    </row>
    <row r="328" spans="1:11" ht="75" x14ac:dyDescent="0.25">
      <c r="A328" s="62" t="s">
        <v>914</v>
      </c>
      <c r="B328" s="63" t="s">
        <v>903</v>
      </c>
      <c r="C328" s="64"/>
      <c r="D328" s="64">
        <v>-480763.32</v>
      </c>
      <c r="E328" s="64">
        <v>-480763.32</v>
      </c>
      <c r="F328" s="64">
        <v>0</v>
      </c>
      <c r="G328" s="64">
        <v>0</v>
      </c>
      <c r="H328" s="64">
        <v>0</v>
      </c>
      <c r="I328" s="64">
        <v>0</v>
      </c>
      <c r="J328" s="64">
        <v>0</v>
      </c>
      <c r="K328" s="64">
        <v>0</v>
      </c>
    </row>
    <row r="329" spans="1:11" ht="56.25" x14ac:dyDescent="0.25">
      <c r="A329" s="62" t="s">
        <v>915</v>
      </c>
      <c r="B329" s="63" t="s">
        <v>904</v>
      </c>
      <c r="C329" s="64"/>
      <c r="D329" s="64">
        <v>-259035</v>
      </c>
      <c r="E329" s="64">
        <v>-259035</v>
      </c>
      <c r="F329" s="64">
        <v>0</v>
      </c>
      <c r="G329" s="64">
        <v>0</v>
      </c>
      <c r="H329" s="64">
        <v>0</v>
      </c>
      <c r="I329" s="64">
        <v>0</v>
      </c>
      <c r="J329" s="64">
        <v>0</v>
      </c>
      <c r="K329" s="64">
        <v>0</v>
      </c>
    </row>
    <row r="330" spans="1:11" ht="56.25" x14ac:dyDescent="0.25">
      <c r="A330" s="62" t="s">
        <v>916</v>
      </c>
      <c r="B330" s="63" t="s">
        <v>905</v>
      </c>
      <c r="C330" s="64"/>
      <c r="D330" s="64">
        <v>-50394.49</v>
      </c>
      <c r="E330" s="64">
        <v>-50394.49</v>
      </c>
      <c r="F330" s="64">
        <v>0</v>
      </c>
      <c r="G330" s="64">
        <v>0</v>
      </c>
      <c r="H330" s="64">
        <v>0</v>
      </c>
      <c r="I330" s="64">
        <v>0</v>
      </c>
      <c r="J330" s="64">
        <v>0</v>
      </c>
      <c r="K330" s="64">
        <v>0</v>
      </c>
    </row>
    <row r="331" spans="1:11" ht="37.5" x14ac:dyDescent="0.25">
      <c r="A331" s="62" t="s">
        <v>198</v>
      </c>
      <c r="B331" s="63" t="s">
        <v>906</v>
      </c>
      <c r="C331" s="64"/>
      <c r="D331" s="64">
        <v>-61907.040000000001</v>
      </c>
      <c r="E331" s="64">
        <v>-61907.040000000001</v>
      </c>
      <c r="F331" s="64">
        <v>0</v>
      </c>
      <c r="G331" s="64">
        <v>0</v>
      </c>
      <c r="H331" s="64">
        <v>0</v>
      </c>
      <c r="I331" s="64">
        <v>0</v>
      </c>
      <c r="J331" s="64">
        <v>0</v>
      </c>
      <c r="K331" s="64">
        <v>0</v>
      </c>
    </row>
    <row r="332" spans="1:11" ht="37.5" x14ac:dyDescent="0.25">
      <c r="A332" s="62" t="s">
        <v>917</v>
      </c>
      <c r="B332" s="63" t="s">
        <v>907</v>
      </c>
      <c r="C332" s="64"/>
      <c r="D332" s="64">
        <v>-88998.69</v>
      </c>
      <c r="E332" s="64">
        <v>-88998.69</v>
      </c>
      <c r="F332" s="64">
        <v>0</v>
      </c>
      <c r="G332" s="64">
        <v>0</v>
      </c>
      <c r="H332" s="64">
        <v>0</v>
      </c>
      <c r="I332" s="64">
        <v>0</v>
      </c>
      <c r="J332" s="64">
        <v>0</v>
      </c>
      <c r="K332" s="64">
        <v>0</v>
      </c>
    </row>
    <row r="333" spans="1:11" ht="56.25" x14ac:dyDescent="0.25">
      <c r="A333" s="62" t="s">
        <v>229</v>
      </c>
      <c r="B333" s="63" t="s">
        <v>908</v>
      </c>
      <c r="C333" s="64"/>
      <c r="D333" s="64">
        <v>-1877857.37</v>
      </c>
      <c r="E333" s="64">
        <v>-1877857.37</v>
      </c>
      <c r="F333" s="64">
        <v>0</v>
      </c>
      <c r="G333" s="64">
        <v>0</v>
      </c>
      <c r="H333" s="64">
        <v>0</v>
      </c>
      <c r="I333" s="64">
        <v>0</v>
      </c>
      <c r="J333" s="64">
        <v>0</v>
      </c>
      <c r="K333" s="64">
        <v>0</v>
      </c>
    </row>
    <row r="334" spans="1:11" ht="75" x14ac:dyDescent="0.25">
      <c r="A334" s="62" t="s">
        <v>215</v>
      </c>
      <c r="B334" s="63" t="s">
        <v>909</v>
      </c>
      <c r="C334" s="64"/>
      <c r="D334" s="64">
        <v>-147570.1</v>
      </c>
      <c r="E334" s="64">
        <v>-147570.1</v>
      </c>
      <c r="F334" s="64">
        <v>0</v>
      </c>
      <c r="G334" s="64">
        <v>0</v>
      </c>
      <c r="H334" s="64">
        <v>0</v>
      </c>
      <c r="I334" s="64">
        <v>0</v>
      </c>
      <c r="J334" s="64">
        <v>0</v>
      </c>
      <c r="K334" s="64">
        <v>0</v>
      </c>
    </row>
    <row r="335" spans="1:11" ht="112.5" x14ac:dyDescent="0.25">
      <c r="A335" s="62" t="s">
        <v>918</v>
      </c>
      <c r="B335" s="63" t="s">
        <v>910</v>
      </c>
      <c r="C335" s="64"/>
      <c r="D335" s="64">
        <v>-585878.49</v>
      </c>
      <c r="E335" s="64">
        <v>-585878.49</v>
      </c>
      <c r="F335" s="64">
        <v>0</v>
      </c>
      <c r="G335" s="64">
        <v>0</v>
      </c>
      <c r="H335" s="64">
        <v>0</v>
      </c>
      <c r="I335" s="64">
        <v>0</v>
      </c>
      <c r="J335" s="64">
        <v>0</v>
      </c>
      <c r="K335" s="64">
        <v>0</v>
      </c>
    </row>
    <row r="336" spans="1:11" ht="37.5" x14ac:dyDescent="0.25">
      <c r="A336" s="62" t="s">
        <v>919</v>
      </c>
      <c r="B336" s="63" t="s">
        <v>911</v>
      </c>
      <c r="C336" s="64"/>
      <c r="D336" s="64">
        <v>-1038603.81</v>
      </c>
      <c r="E336" s="64">
        <v>-1038603.81</v>
      </c>
      <c r="F336" s="64">
        <v>0</v>
      </c>
      <c r="G336" s="64">
        <v>0</v>
      </c>
      <c r="H336" s="64">
        <v>0</v>
      </c>
      <c r="I336" s="64">
        <v>0</v>
      </c>
      <c r="J336" s="64">
        <v>0</v>
      </c>
      <c r="K336" s="64">
        <v>0</v>
      </c>
    </row>
    <row r="337" spans="1:11" ht="56.25" x14ac:dyDescent="0.25">
      <c r="A337" s="62" t="s">
        <v>920</v>
      </c>
      <c r="B337" s="63" t="s">
        <v>912</v>
      </c>
      <c r="C337" s="64"/>
      <c r="D337" s="64">
        <v>-441363.25</v>
      </c>
      <c r="E337" s="64">
        <v>-441363.25</v>
      </c>
      <c r="F337" s="64">
        <v>0</v>
      </c>
      <c r="G337" s="64">
        <v>0</v>
      </c>
      <c r="H337" s="64">
        <v>0</v>
      </c>
      <c r="I337" s="64">
        <v>0</v>
      </c>
      <c r="J337" s="64">
        <v>0</v>
      </c>
      <c r="K337" s="64">
        <v>0</v>
      </c>
    </row>
    <row r="338" spans="1:11" ht="93.75" x14ac:dyDescent="0.25">
      <c r="A338" s="62" t="s">
        <v>758</v>
      </c>
      <c r="B338" s="63" t="s">
        <v>760</v>
      </c>
      <c r="C338" s="64">
        <v>-9493.85</v>
      </c>
      <c r="D338" s="64">
        <v>0</v>
      </c>
      <c r="E338" s="64">
        <v>-9493.85</v>
      </c>
      <c r="F338" s="64">
        <v>0</v>
      </c>
      <c r="G338" s="64">
        <v>0</v>
      </c>
      <c r="H338" s="64">
        <v>0</v>
      </c>
      <c r="I338" s="64">
        <v>0</v>
      </c>
      <c r="J338" s="64">
        <v>0</v>
      </c>
      <c r="K338" s="64">
        <v>0</v>
      </c>
    </row>
    <row r="339" spans="1:11" ht="56.25" x14ac:dyDescent="0.25">
      <c r="A339" s="62" t="s">
        <v>759</v>
      </c>
      <c r="B339" s="63" t="s">
        <v>761</v>
      </c>
      <c r="C339" s="64">
        <v>-6227.56</v>
      </c>
      <c r="D339" s="64">
        <v>0</v>
      </c>
      <c r="E339" s="64">
        <v>-6227.56</v>
      </c>
      <c r="F339" s="64">
        <v>0</v>
      </c>
      <c r="G339" s="64">
        <v>0</v>
      </c>
      <c r="H339" s="64">
        <v>0</v>
      </c>
      <c r="I339" s="64">
        <v>0</v>
      </c>
      <c r="J339" s="64">
        <v>0</v>
      </c>
      <c r="K339" s="64">
        <v>0</v>
      </c>
    </row>
    <row r="340" spans="1:11" ht="56.25" x14ac:dyDescent="0.25">
      <c r="A340" s="62" t="s">
        <v>923</v>
      </c>
      <c r="B340" s="63" t="s">
        <v>921</v>
      </c>
      <c r="C340" s="64"/>
      <c r="D340" s="64">
        <v>-105800</v>
      </c>
      <c r="E340" s="64">
        <v>-105800</v>
      </c>
      <c r="F340" s="64">
        <v>0</v>
      </c>
      <c r="G340" s="64">
        <v>0</v>
      </c>
      <c r="H340" s="64">
        <v>0</v>
      </c>
      <c r="I340" s="64">
        <v>0</v>
      </c>
      <c r="J340" s="64">
        <v>0</v>
      </c>
      <c r="K340" s="64">
        <v>0</v>
      </c>
    </row>
    <row r="341" spans="1:11" ht="56.25" x14ac:dyDescent="0.25">
      <c r="A341" s="62" t="s">
        <v>208</v>
      </c>
      <c r="B341" s="63" t="s">
        <v>922</v>
      </c>
      <c r="C341" s="64"/>
      <c r="D341" s="64">
        <v>-50181.45</v>
      </c>
      <c r="E341" s="64">
        <v>-50181.45</v>
      </c>
      <c r="F341" s="64">
        <v>0</v>
      </c>
      <c r="G341" s="64">
        <v>0</v>
      </c>
      <c r="H341" s="64">
        <v>0</v>
      </c>
      <c r="I341" s="64">
        <v>0</v>
      </c>
      <c r="J341" s="64">
        <v>0</v>
      </c>
      <c r="K341" s="64">
        <v>0</v>
      </c>
    </row>
    <row r="342" spans="1:11" ht="56.25" x14ac:dyDescent="0.25">
      <c r="A342" s="62" t="s">
        <v>209</v>
      </c>
      <c r="B342" s="63" t="s">
        <v>762</v>
      </c>
      <c r="C342" s="64">
        <v>-92</v>
      </c>
      <c r="D342" s="64">
        <v>-2300830.2799999998</v>
      </c>
      <c r="E342" s="64">
        <v>-2300922.2799999998</v>
      </c>
      <c r="F342" s="64">
        <v>0</v>
      </c>
      <c r="G342" s="64">
        <v>0</v>
      </c>
      <c r="H342" s="64">
        <v>0</v>
      </c>
      <c r="I342" s="64">
        <v>0</v>
      </c>
      <c r="J342" s="64">
        <v>0</v>
      </c>
      <c r="K342" s="64">
        <v>0</v>
      </c>
    </row>
    <row r="343" spans="1:11" ht="56.25" x14ac:dyDescent="0.25">
      <c r="A343" s="62" t="s">
        <v>927</v>
      </c>
      <c r="B343" s="63" t="s">
        <v>924</v>
      </c>
      <c r="C343" s="64"/>
      <c r="D343" s="64">
        <v>-419383.38</v>
      </c>
      <c r="E343" s="64">
        <v>-419383.38</v>
      </c>
      <c r="F343" s="64">
        <v>0</v>
      </c>
      <c r="G343" s="64">
        <v>0</v>
      </c>
      <c r="H343" s="64">
        <v>0</v>
      </c>
      <c r="I343" s="64">
        <v>0</v>
      </c>
      <c r="J343" s="64">
        <v>0</v>
      </c>
      <c r="K343" s="64">
        <v>0</v>
      </c>
    </row>
    <row r="344" spans="1:11" ht="56.25" x14ac:dyDescent="0.25">
      <c r="A344" s="62" t="s">
        <v>928</v>
      </c>
      <c r="B344" s="63" t="s">
        <v>925</v>
      </c>
      <c r="C344" s="64"/>
      <c r="D344" s="64">
        <v>-24976.16</v>
      </c>
      <c r="E344" s="64">
        <v>-24976.16</v>
      </c>
      <c r="F344" s="64">
        <v>0</v>
      </c>
      <c r="G344" s="64">
        <v>0</v>
      </c>
      <c r="H344" s="64">
        <v>0</v>
      </c>
      <c r="I344" s="64">
        <v>0</v>
      </c>
      <c r="J344" s="64">
        <v>0</v>
      </c>
      <c r="K344" s="64">
        <v>0</v>
      </c>
    </row>
    <row r="345" spans="1:11" ht="56.25" x14ac:dyDescent="0.25">
      <c r="A345" s="62" t="s">
        <v>929</v>
      </c>
      <c r="B345" s="63" t="s">
        <v>926</v>
      </c>
      <c r="C345" s="64"/>
      <c r="D345" s="64">
        <v>-4244.41</v>
      </c>
      <c r="E345" s="64">
        <v>-4244.41</v>
      </c>
      <c r="F345" s="64">
        <v>0</v>
      </c>
      <c r="G345" s="64">
        <v>0</v>
      </c>
      <c r="H345" s="64">
        <v>0</v>
      </c>
      <c r="I345" s="64">
        <v>0</v>
      </c>
      <c r="J345" s="64">
        <v>0</v>
      </c>
      <c r="K345" s="64">
        <v>0</v>
      </c>
    </row>
    <row r="346" spans="1:11" ht="75" x14ac:dyDescent="0.25">
      <c r="A346" s="62" t="s">
        <v>218</v>
      </c>
      <c r="B346" s="63" t="s">
        <v>764</v>
      </c>
      <c r="C346" s="64">
        <v>-97305.37</v>
      </c>
      <c r="D346" s="64">
        <v>-2992221.35</v>
      </c>
      <c r="E346" s="64">
        <v>-3089526.72</v>
      </c>
      <c r="F346" s="64">
        <v>0</v>
      </c>
      <c r="G346" s="64">
        <v>0</v>
      </c>
      <c r="H346" s="64">
        <v>0</v>
      </c>
      <c r="I346" s="64">
        <v>0</v>
      </c>
      <c r="J346" s="64">
        <v>0</v>
      </c>
      <c r="K346" s="64">
        <v>0</v>
      </c>
    </row>
    <row r="347" spans="1:11" ht="56.25" x14ac:dyDescent="0.25">
      <c r="A347" s="62" t="s">
        <v>221</v>
      </c>
      <c r="B347" s="63" t="s">
        <v>763</v>
      </c>
      <c r="C347" s="64">
        <v>-14133.47</v>
      </c>
      <c r="D347" s="64">
        <v>-638305.62</v>
      </c>
      <c r="E347" s="64">
        <v>-652439.09</v>
      </c>
      <c r="F347" s="64">
        <v>0</v>
      </c>
      <c r="G347" s="64">
        <v>0</v>
      </c>
      <c r="H347" s="64">
        <v>0</v>
      </c>
      <c r="I347" s="64">
        <v>0</v>
      </c>
      <c r="J347" s="64">
        <v>0</v>
      </c>
      <c r="K347" s="64">
        <v>0</v>
      </c>
    </row>
    <row r="348" spans="1:11" ht="131.25" x14ac:dyDescent="0.25">
      <c r="A348" s="62" t="s">
        <v>931</v>
      </c>
      <c r="B348" s="63" t="s">
        <v>930</v>
      </c>
      <c r="C348" s="64"/>
      <c r="D348" s="64">
        <v>-11863.27</v>
      </c>
      <c r="E348" s="64">
        <v>-11863.27</v>
      </c>
      <c r="F348" s="64">
        <v>0</v>
      </c>
      <c r="G348" s="64">
        <v>0</v>
      </c>
      <c r="H348" s="64">
        <v>0</v>
      </c>
      <c r="I348" s="64">
        <v>0</v>
      </c>
      <c r="J348" s="64">
        <v>0</v>
      </c>
      <c r="K348" s="64">
        <v>0</v>
      </c>
    </row>
    <row r="349" spans="1:11" ht="75" x14ac:dyDescent="0.25">
      <c r="A349" s="62" t="s">
        <v>226</v>
      </c>
      <c r="B349" s="63" t="s">
        <v>765</v>
      </c>
      <c r="C349" s="64">
        <v>-1866.67</v>
      </c>
      <c r="D349" s="64">
        <v>-1181535.33</v>
      </c>
      <c r="E349" s="64">
        <v>-1183402</v>
      </c>
      <c r="F349" s="64">
        <v>0</v>
      </c>
      <c r="G349" s="64">
        <v>0</v>
      </c>
      <c r="H349" s="64">
        <v>0</v>
      </c>
      <c r="I349" s="64">
        <v>0</v>
      </c>
      <c r="J349" s="64">
        <v>0</v>
      </c>
      <c r="K349" s="64">
        <v>0</v>
      </c>
    </row>
    <row r="350" spans="1:11" ht="150" x14ac:dyDescent="0.25">
      <c r="A350" s="62" t="s">
        <v>941</v>
      </c>
      <c r="B350" s="63" t="s">
        <v>932</v>
      </c>
      <c r="C350" s="64"/>
      <c r="D350" s="64">
        <v>-499007.21</v>
      </c>
      <c r="E350" s="64">
        <v>-499007.21</v>
      </c>
      <c r="F350" s="64">
        <v>0</v>
      </c>
      <c r="G350" s="64">
        <v>0</v>
      </c>
      <c r="H350" s="64">
        <v>0</v>
      </c>
      <c r="I350" s="64">
        <v>0</v>
      </c>
      <c r="J350" s="64">
        <v>0</v>
      </c>
      <c r="K350" s="64">
        <v>0</v>
      </c>
    </row>
    <row r="351" spans="1:11" ht="93.75" x14ac:dyDescent="0.25">
      <c r="A351" s="62" t="s">
        <v>942</v>
      </c>
      <c r="B351" s="63" t="s">
        <v>933</v>
      </c>
      <c r="C351" s="64"/>
      <c r="D351" s="64">
        <v>-864.71</v>
      </c>
      <c r="E351" s="64">
        <v>-864.71</v>
      </c>
      <c r="F351" s="64">
        <v>0</v>
      </c>
      <c r="G351" s="64">
        <v>0</v>
      </c>
      <c r="H351" s="64">
        <v>0</v>
      </c>
      <c r="I351" s="64">
        <v>0</v>
      </c>
      <c r="J351" s="64">
        <v>0</v>
      </c>
      <c r="K351" s="64">
        <v>0</v>
      </c>
    </row>
    <row r="352" spans="1:11" ht="93.75" x14ac:dyDescent="0.25">
      <c r="A352" s="62" t="s">
        <v>943</v>
      </c>
      <c r="B352" s="63" t="s">
        <v>934</v>
      </c>
      <c r="C352" s="64"/>
      <c r="D352" s="64">
        <v>-358.33</v>
      </c>
      <c r="E352" s="64">
        <v>-358.33</v>
      </c>
      <c r="F352" s="64">
        <v>0</v>
      </c>
      <c r="G352" s="64">
        <v>0</v>
      </c>
      <c r="H352" s="64">
        <v>0</v>
      </c>
      <c r="I352" s="64">
        <v>0</v>
      </c>
      <c r="J352" s="64">
        <v>0</v>
      </c>
      <c r="K352" s="64">
        <v>0</v>
      </c>
    </row>
    <row r="353" spans="1:11" ht="75" x14ac:dyDescent="0.25">
      <c r="A353" s="62" t="s">
        <v>944</v>
      </c>
      <c r="B353" s="63" t="s">
        <v>935</v>
      </c>
      <c r="C353" s="64"/>
      <c r="D353" s="64">
        <v>-47891.17</v>
      </c>
      <c r="E353" s="64">
        <v>-47891.17</v>
      </c>
      <c r="F353" s="64">
        <v>0</v>
      </c>
      <c r="G353" s="64">
        <v>0</v>
      </c>
      <c r="H353" s="64">
        <v>0</v>
      </c>
      <c r="I353" s="64">
        <v>0</v>
      </c>
      <c r="J353" s="64">
        <v>0</v>
      </c>
      <c r="K353" s="64">
        <v>0</v>
      </c>
    </row>
    <row r="354" spans="1:11" ht="75" x14ac:dyDescent="0.25">
      <c r="A354" s="62" t="s">
        <v>945</v>
      </c>
      <c r="B354" s="63" t="s">
        <v>936</v>
      </c>
      <c r="C354" s="64"/>
      <c r="D354" s="64">
        <v>-1480</v>
      </c>
      <c r="E354" s="64">
        <v>-1480</v>
      </c>
      <c r="F354" s="64">
        <v>0</v>
      </c>
      <c r="G354" s="64">
        <v>0</v>
      </c>
      <c r="H354" s="64">
        <v>0</v>
      </c>
      <c r="I354" s="64">
        <v>0</v>
      </c>
      <c r="J354" s="64">
        <v>0</v>
      </c>
      <c r="K354" s="64">
        <v>0</v>
      </c>
    </row>
    <row r="355" spans="1:11" ht="56.25" x14ac:dyDescent="0.25">
      <c r="A355" s="62" t="s">
        <v>946</v>
      </c>
      <c r="B355" s="63" t="s">
        <v>937</v>
      </c>
      <c r="C355" s="64"/>
      <c r="D355" s="64">
        <v>-24867.49</v>
      </c>
      <c r="E355" s="64">
        <v>-24867.49</v>
      </c>
      <c r="F355" s="64">
        <v>0</v>
      </c>
      <c r="G355" s="64">
        <v>0</v>
      </c>
      <c r="H355" s="64">
        <v>0</v>
      </c>
      <c r="I355" s="64">
        <v>0</v>
      </c>
      <c r="J355" s="64">
        <v>0</v>
      </c>
      <c r="K355" s="64">
        <v>0</v>
      </c>
    </row>
    <row r="356" spans="1:11" ht="75" x14ac:dyDescent="0.25">
      <c r="A356" s="62" t="s">
        <v>947</v>
      </c>
      <c r="B356" s="63" t="s">
        <v>938</v>
      </c>
      <c r="C356" s="64"/>
      <c r="D356" s="64">
        <v>-18934.29</v>
      </c>
      <c r="E356" s="64">
        <v>-18934.29</v>
      </c>
      <c r="F356" s="64">
        <v>0</v>
      </c>
      <c r="G356" s="64">
        <v>0</v>
      </c>
      <c r="H356" s="64">
        <v>0</v>
      </c>
      <c r="I356" s="64">
        <v>0</v>
      </c>
      <c r="J356" s="64">
        <v>0</v>
      </c>
      <c r="K356" s="64">
        <v>0</v>
      </c>
    </row>
    <row r="357" spans="1:11" ht="56.25" x14ac:dyDescent="0.25">
      <c r="A357" s="62" t="s">
        <v>197</v>
      </c>
      <c r="B357" s="63" t="s">
        <v>939</v>
      </c>
      <c r="C357" s="64"/>
      <c r="D357" s="64">
        <v>-1363362.54</v>
      </c>
      <c r="E357" s="64">
        <v>-1363362.54</v>
      </c>
      <c r="F357" s="64">
        <v>0</v>
      </c>
      <c r="G357" s="64">
        <v>0</v>
      </c>
      <c r="H357" s="64">
        <v>0</v>
      </c>
      <c r="I357" s="64">
        <v>0</v>
      </c>
      <c r="J357" s="64">
        <v>0</v>
      </c>
      <c r="K357" s="64">
        <v>0</v>
      </c>
    </row>
    <row r="358" spans="1:11" ht="56.25" x14ac:dyDescent="0.25">
      <c r="A358" s="62" t="s">
        <v>948</v>
      </c>
      <c r="B358" s="63" t="s">
        <v>940</v>
      </c>
      <c r="C358" s="64"/>
      <c r="D358" s="64">
        <v>-1114329.25</v>
      </c>
      <c r="E358" s="64">
        <v>-1114329.25</v>
      </c>
      <c r="F358" s="64">
        <v>0</v>
      </c>
      <c r="G358" s="64">
        <v>0</v>
      </c>
      <c r="H358" s="64">
        <v>0</v>
      </c>
      <c r="I358" s="64">
        <v>0</v>
      </c>
      <c r="J358" s="64">
        <v>0</v>
      </c>
      <c r="K358" s="64">
        <v>0</v>
      </c>
    </row>
    <row r="359" spans="1:11" s="69" customFormat="1" ht="28.5" customHeight="1" x14ac:dyDescent="0.25">
      <c r="A359" s="72" t="s">
        <v>141</v>
      </c>
      <c r="B359" s="72"/>
      <c r="C359" s="68">
        <f>C5+C188</f>
        <v>70986422770.740005</v>
      </c>
      <c r="D359" s="68">
        <f t="shared" ref="D359" si="0">E359-C359</f>
        <v>5596216521.5</v>
      </c>
      <c r="E359" s="68">
        <f>E5+E188</f>
        <v>76582639292.240005</v>
      </c>
      <c r="F359" s="68">
        <v>65683899762.099998</v>
      </c>
      <c r="G359" s="68">
        <v>626758022.65999603</v>
      </c>
      <c r="H359" s="68">
        <v>66310657784.759995</v>
      </c>
      <c r="I359" s="68">
        <v>67998033035.190002</v>
      </c>
      <c r="J359" s="68">
        <v>546672418.75</v>
      </c>
      <c r="K359" s="68">
        <v>68544705453.940002</v>
      </c>
    </row>
  </sheetData>
  <autoFilter ref="A4:XBX359">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filterColumn colId="15005" hiddenButton="1"/>
    <filterColumn colId="15006" hiddenButton="1"/>
    <filterColumn colId="15007" hiddenButton="1"/>
    <filterColumn colId="15008" hiddenButton="1"/>
    <filterColumn colId="15009" hiddenButton="1"/>
    <filterColumn colId="15010" hiddenButton="1"/>
    <filterColumn colId="15011" hiddenButton="1"/>
    <filterColumn colId="15012" hiddenButton="1"/>
    <filterColumn colId="15013" hiddenButton="1"/>
    <filterColumn colId="15014" hiddenButton="1"/>
    <filterColumn colId="15015" hiddenButton="1"/>
    <filterColumn colId="15016" hiddenButton="1"/>
    <filterColumn colId="15017" hiddenButton="1"/>
    <filterColumn colId="15018" hiddenButton="1"/>
    <filterColumn colId="15019" hiddenButton="1"/>
    <filterColumn colId="15020" hiddenButton="1"/>
    <filterColumn colId="15021" hiddenButton="1"/>
    <filterColumn colId="15022" hiddenButton="1"/>
    <filterColumn colId="15023" hiddenButton="1"/>
    <filterColumn colId="15024" hiddenButton="1"/>
    <filterColumn colId="15025" hiddenButton="1"/>
    <filterColumn colId="15026" hiddenButton="1"/>
    <filterColumn colId="15027" hiddenButton="1"/>
    <filterColumn colId="15028" hiddenButton="1"/>
    <filterColumn colId="15029" hiddenButton="1"/>
    <filterColumn colId="15030" hiddenButton="1"/>
    <filterColumn colId="15031" hiddenButton="1"/>
    <filterColumn colId="15032" hiddenButton="1"/>
    <filterColumn colId="15033" hiddenButton="1"/>
    <filterColumn colId="15034" hiddenButton="1"/>
    <filterColumn colId="15035" hiddenButton="1"/>
    <filterColumn colId="15036" hiddenButton="1"/>
    <filterColumn colId="15037" hiddenButton="1"/>
    <filterColumn colId="15038" hiddenButton="1"/>
    <filterColumn colId="15039" hiddenButton="1"/>
    <filterColumn colId="15040" hiddenButton="1"/>
    <filterColumn colId="15041" hiddenButton="1"/>
    <filterColumn colId="15042" hiddenButton="1"/>
    <filterColumn colId="15043" hiddenButton="1"/>
    <filterColumn colId="15044" hiddenButton="1"/>
    <filterColumn colId="15045" hiddenButton="1"/>
    <filterColumn colId="15046" hiddenButton="1"/>
    <filterColumn colId="15047" hiddenButton="1"/>
    <filterColumn colId="15048" hiddenButton="1"/>
    <filterColumn colId="15049" hiddenButton="1"/>
    <filterColumn colId="15050" hiddenButton="1"/>
    <filterColumn colId="15051" hiddenButton="1"/>
    <filterColumn colId="15052" hiddenButton="1"/>
    <filterColumn colId="15053" hiddenButton="1"/>
    <filterColumn colId="15054" hiddenButton="1"/>
    <filterColumn colId="15055" hiddenButton="1"/>
    <filterColumn colId="15056" hiddenButton="1"/>
    <filterColumn colId="15057" hiddenButton="1"/>
    <filterColumn colId="15058" hiddenButton="1"/>
    <filterColumn colId="15059" hiddenButton="1"/>
    <filterColumn colId="15060" hiddenButton="1"/>
    <filterColumn colId="15061" hiddenButton="1"/>
    <filterColumn colId="15062" hiddenButton="1"/>
    <filterColumn colId="15063" hiddenButton="1"/>
    <filterColumn colId="15064" hiddenButton="1"/>
    <filterColumn colId="15065" hiddenButton="1"/>
    <filterColumn colId="15066" hiddenButton="1"/>
    <filterColumn colId="15067" hiddenButton="1"/>
    <filterColumn colId="15068" hiddenButton="1"/>
    <filterColumn colId="15069" hiddenButton="1"/>
    <filterColumn colId="15070" hiddenButton="1"/>
    <filterColumn colId="15071" hiddenButton="1"/>
    <filterColumn colId="15072" hiddenButton="1"/>
    <filterColumn colId="15073" hiddenButton="1"/>
    <filterColumn colId="15074" hiddenButton="1"/>
    <filterColumn colId="15075" hiddenButton="1"/>
    <filterColumn colId="15076" hiddenButton="1"/>
    <filterColumn colId="15077" hiddenButton="1"/>
    <filterColumn colId="15078" hiddenButton="1"/>
    <filterColumn colId="15079" hiddenButton="1"/>
    <filterColumn colId="15080" hiddenButton="1"/>
    <filterColumn colId="15081" hiddenButton="1"/>
    <filterColumn colId="15082" hiddenButton="1"/>
    <filterColumn colId="15083" hiddenButton="1"/>
    <filterColumn colId="15084" hiddenButton="1"/>
    <filterColumn colId="15085" hiddenButton="1"/>
    <filterColumn colId="15086" hiddenButton="1"/>
    <filterColumn colId="15087" hiddenButton="1"/>
    <filterColumn colId="15088" hiddenButton="1"/>
    <filterColumn colId="15089" hiddenButton="1"/>
    <filterColumn colId="15090" hiddenButton="1"/>
    <filterColumn colId="15091" hiddenButton="1"/>
    <filterColumn colId="15092" hiddenButton="1"/>
    <filterColumn colId="15093" hiddenButton="1"/>
    <filterColumn colId="15094" hiddenButton="1"/>
    <filterColumn colId="15095" hiddenButton="1"/>
    <filterColumn colId="15096" hiddenButton="1"/>
    <filterColumn colId="15097" hiddenButton="1"/>
    <filterColumn colId="15098" hiddenButton="1"/>
    <filterColumn colId="15099" hiddenButton="1"/>
    <filterColumn colId="15100" hiddenButton="1"/>
    <filterColumn colId="15101" hiddenButton="1"/>
    <filterColumn colId="15102" hiddenButton="1"/>
    <filterColumn colId="15103" hiddenButton="1"/>
    <filterColumn colId="15104" hiddenButton="1"/>
    <filterColumn colId="15105" hiddenButton="1"/>
    <filterColumn colId="15106" hiddenButton="1"/>
    <filterColumn colId="15107" hiddenButton="1"/>
    <filterColumn colId="15108" hiddenButton="1"/>
    <filterColumn colId="15109" hiddenButton="1"/>
    <filterColumn colId="15110" hiddenButton="1"/>
    <filterColumn colId="15111" hiddenButton="1"/>
    <filterColumn colId="15112" hiddenButton="1"/>
    <filterColumn colId="15113" hiddenButton="1"/>
    <filterColumn colId="15114" hiddenButton="1"/>
    <filterColumn colId="15115" hiddenButton="1"/>
    <filterColumn colId="15116" hiddenButton="1"/>
    <filterColumn colId="15117" hiddenButton="1"/>
    <filterColumn colId="15118" hiddenButton="1"/>
    <filterColumn colId="15119" hiddenButton="1"/>
    <filterColumn colId="15120" hiddenButton="1"/>
    <filterColumn colId="15121" hiddenButton="1"/>
    <filterColumn colId="15122" hiddenButton="1"/>
    <filterColumn colId="15123" hiddenButton="1"/>
    <filterColumn colId="15124" hiddenButton="1"/>
    <filterColumn colId="15125" hiddenButton="1"/>
    <filterColumn colId="15126" hiddenButton="1"/>
    <filterColumn colId="15127" hiddenButton="1"/>
    <filterColumn colId="15128" hiddenButton="1"/>
    <filterColumn colId="15129" hiddenButton="1"/>
    <filterColumn colId="15130" hiddenButton="1"/>
    <filterColumn colId="15131" hiddenButton="1"/>
    <filterColumn colId="15132" hiddenButton="1"/>
    <filterColumn colId="15133" hiddenButton="1"/>
    <filterColumn colId="15134" hiddenButton="1"/>
    <filterColumn colId="15135" hiddenButton="1"/>
    <filterColumn colId="15136" hiddenButton="1"/>
    <filterColumn colId="15137" hiddenButton="1"/>
    <filterColumn colId="15138" hiddenButton="1"/>
    <filterColumn colId="15139" hiddenButton="1"/>
    <filterColumn colId="15140" hiddenButton="1"/>
    <filterColumn colId="15141" hiddenButton="1"/>
    <filterColumn colId="15142" hiddenButton="1"/>
    <filterColumn colId="15143" hiddenButton="1"/>
    <filterColumn colId="15144" hiddenButton="1"/>
    <filterColumn colId="15145" hiddenButton="1"/>
    <filterColumn colId="15146" hiddenButton="1"/>
    <filterColumn colId="15147" hiddenButton="1"/>
    <filterColumn colId="15148" hiddenButton="1"/>
    <filterColumn colId="15149" hiddenButton="1"/>
    <filterColumn colId="15150" hiddenButton="1"/>
    <filterColumn colId="15151" hiddenButton="1"/>
    <filterColumn colId="15152" hiddenButton="1"/>
    <filterColumn colId="15153" hiddenButton="1"/>
    <filterColumn colId="15154" hiddenButton="1"/>
    <filterColumn colId="15155" hiddenButton="1"/>
    <filterColumn colId="15156" hiddenButton="1"/>
    <filterColumn colId="15157" hiddenButton="1"/>
    <filterColumn colId="15158" hiddenButton="1"/>
    <filterColumn colId="15159" hiddenButton="1"/>
    <filterColumn colId="15160" hiddenButton="1"/>
    <filterColumn colId="15161" hiddenButton="1"/>
    <filterColumn colId="15162" hiddenButton="1"/>
    <filterColumn colId="15163" hiddenButton="1"/>
    <filterColumn colId="15164" hiddenButton="1"/>
    <filterColumn colId="15165" hiddenButton="1"/>
    <filterColumn colId="15166" hiddenButton="1"/>
    <filterColumn colId="15167" hiddenButton="1"/>
    <filterColumn colId="15168" hiddenButton="1"/>
    <filterColumn colId="15169" hiddenButton="1"/>
    <filterColumn colId="15170" hiddenButton="1"/>
    <filterColumn colId="15171" hiddenButton="1"/>
    <filterColumn colId="15172" hiddenButton="1"/>
    <filterColumn colId="15173" hiddenButton="1"/>
    <filterColumn colId="15174" hiddenButton="1"/>
    <filterColumn colId="15175" hiddenButton="1"/>
    <filterColumn colId="15176" hiddenButton="1"/>
    <filterColumn colId="15177" hiddenButton="1"/>
    <filterColumn colId="15178" hiddenButton="1"/>
    <filterColumn colId="15179" hiddenButton="1"/>
    <filterColumn colId="15180" hiddenButton="1"/>
    <filterColumn colId="15181" hiddenButton="1"/>
    <filterColumn colId="15182" hiddenButton="1"/>
    <filterColumn colId="15183" hiddenButton="1"/>
    <filterColumn colId="15184" hiddenButton="1"/>
    <filterColumn colId="15185" hiddenButton="1"/>
    <filterColumn colId="15186" hiddenButton="1"/>
    <filterColumn colId="15187" hiddenButton="1"/>
    <filterColumn colId="15188" hiddenButton="1"/>
    <filterColumn colId="15189" hiddenButton="1"/>
    <filterColumn colId="15190" hiddenButton="1"/>
    <filterColumn colId="15191" hiddenButton="1"/>
    <filterColumn colId="15192" hiddenButton="1"/>
    <filterColumn colId="15193" hiddenButton="1"/>
    <filterColumn colId="15194" hiddenButton="1"/>
    <filterColumn colId="15195" hiddenButton="1"/>
    <filterColumn colId="15196" hiddenButton="1"/>
    <filterColumn colId="15197" hiddenButton="1"/>
    <filterColumn colId="15198" hiddenButton="1"/>
    <filterColumn colId="15199" hiddenButton="1"/>
    <filterColumn colId="15200" hiddenButton="1"/>
    <filterColumn colId="15201" hiddenButton="1"/>
    <filterColumn colId="15202" hiddenButton="1"/>
    <filterColumn colId="15203" hiddenButton="1"/>
    <filterColumn colId="15204" hiddenButton="1"/>
    <filterColumn colId="15205" hiddenButton="1"/>
    <filterColumn colId="15206" hiddenButton="1"/>
    <filterColumn colId="15207" hiddenButton="1"/>
    <filterColumn colId="15208" hiddenButton="1"/>
    <filterColumn colId="15209" hiddenButton="1"/>
    <filterColumn colId="15210" hiddenButton="1"/>
    <filterColumn colId="15211" hiddenButton="1"/>
    <filterColumn colId="15212" hiddenButton="1"/>
    <filterColumn colId="15213" hiddenButton="1"/>
    <filterColumn colId="15214" hiddenButton="1"/>
    <filterColumn colId="15215" hiddenButton="1"/>
    <filterColumn colId="15216" hiddenButton="1"/>
    <filterColumn colId="15217" hiddenButton="1"/>
    <filterColumn colId="15218" hiddenButton="1"/>
    <filterColumn colId="15219" hiddenButton="1"/>
    <filterColumn colId="15220" hiddenButton="1"/>
    <filterColumn colId="15221" hiddenButton="1"/>
    <filterColumn colId="15222" hiddenButton="1"/>
    <filterColumn colId="15223" hiddenButton="1"/>
    <filterColumn colId="15224" hiddenButton="1"/>
    <filterColumn colId="15225" hiddenButton="1"/>
    <filterColumn colId="15226" hiddenButton="1"/>
    <filterColumn colId="15227" hiddenButton="1"/>
    <filterColumn colId="15228" hiddenButton="1"/>
    <filterColumn colId="15229" hiddenButton="1"/>
    <filterColumn colId="15230" hiddenButton="1"/>
    <filterColumn colId="15231" hiddenButton="1"/>
    <filterColumn colId="15232" hiddenButton="1"/>
    <filterColumn colId="15233" hiddenButton="1"/>
    <filterColumn colId="15234" hiddenButton="1"/>
    <filterColumn colId="15235" hiddenButton="1"/>
    <filterColumn colId="15236" hiddenButton="1"/>
    <filterColumn colId="15237" hiddenButton="1"/>
    <filterColumn colId="15238" hiddenButton="1"/>
    <filterColumn colId="15239" hiddenButton="1"/>
    <filterColumn colId="15240" hiddenButton="1"/>
    <filterColumn colId="15241" hiddenButton="1"/>
    <filterColumn colId="15242" hiddenButton="1"/>
    <filterColumn colId="15243" hiddenButton="1"/>
    <filterColumn colId="15244" hiddenButton="1"/>
    <filterColumn colId="15245" hiddenButton="1"/>
    <filterColumn colId="15246" hiddenButton="1"/>
    <filterColumn colId="15247" hiddenButton="1"/>
    <filterColumn colId="15248" hiddenButton="1"/>
    <filterColumn colId="15249" hiddenButton="1"/>
    <filterColumn colId="15250" hiddenButton="1"/>
    <filterColumn colId="15251" hiddenButton="1"/>
    <filterColumn colId="15252" hiddenButton="1"/>
    <filterColumn colId="15253" hiddenButton="1"/>
    <filterColumn colId="15254" hiddenButton="1"/>
    <filterColumn colId="15255" hiddenButton="1"/>
    <filterColumn colId="15256" hiddenButton="1"/>
    <filterColumn colId="15257" hiddenButton="1"/>
    <filterColumn colId="15258" hiddenButton="1"/>
    <filterColumn colId="15259" hiddenButton="1"/>
    <filterColumn colId="15260" hiddenButton="1"/>
    <filterColumn colId="15261" hiddenButton="1"/>
    <filterColumn colId="15262" hiddenButton="1"/>
    <filterColumn colId="15263" hiddenButton="1"/>
    <filterColumn colId="15264" hiddenButton="1"/>
    <filterColumn colId="15265" hiddenButton="1"/>
    <filterColumn colId="15266" hiddenButton="1"/>
    <filterColumn colId="15267" hiddenButton="1"/>
    <filterColumn colId="15268" hiddenButton="1"/>
    <filterColumn colId="15269" hiddenButton="1"/>
    <filterColumn colId="15270" hiddenButton="1"/>
    <filterColumn colId="15271" hiddenButton="1"/>
    <filterColumn colId="15272" hiddenButton="1"/>
    <filterColumn colId="15273" hiddenButton="1"/>
    <filterColumn colId="15274" hiddenButton="1"/>
    <filterColumn colId="15275" hiddenButton="1"/>
    <filterColumn colId="15276" hiddenButton="1"/>
    <filterColumn colId="15277" hiddenButton="1"/>
    <filterColumn colId="15278" hiddenButton="1"/>
    <filterColumn colId="15279" hiddenButton="1"/>
    <filterColumn colId="15280" hiddenButton="1"/>
    <filterColumn colId="15281" hiddenButton="1"/>
    <filterColumn colId="15282" hiddenButton="1"/>
    <filterColumn colId="15283" hiddenButton="1"/>
    <filterColumn colId="15284" hiddenButton="1"/>
    <filterColumn colId="15285" hiddenButton="1"/>
    <filterColumn colId="15286" hiddenButton="1"/>
    <filterColumn colId="15287" hiddenButton="1"/>
    <filterColumn colId="15288" hiddenButton="1"/>
    <filterColumn colId="15289" hiddenButton="1"/>
    <filterColumn colId="15290" hiddenButton="1"/>
    <filterColumn colId="15291" hiddenButton="1"/>
    <filterColumn colId="15292" hiddenButton="1"/>
    <filterColumn colId="15293" hiddenButton="1"/>
    <filterColumn colId="15294" hiddenButton="1"/>
    <filterColumn colId="15295" hiddenButton="1"/>
    <filterColumn colId="15296" hiddenButton="1"/>
    <filterColumn colId="15297" hiddenButton="1"/>
    <filterColumn colId="15298" hiddenButton="1"/>
    <filterColumn colId="15299" hiddenButton="1"/>
    <filterColumn colId="15300" hiddenButton="1"/>
    <filterColumn colId="15301" hiddenButton="1"/>
    <filterColumn colId="15302" hiddenButton="1"/>
    <filterColumn colId="15303" hiddenButton="1"/>
    <filterColumn colId="15304" hiddenButton="1"/>
    <filterColumn colId="15305" hiddenButton="1"/>
    <filterColumn colId="15306" hiddenButton="1"/>
    <filterColumn colId="15307" hiddenButton="1"/>
    <filterColumn colId="15308" hiddenButton="1"/>
    <filterColumn colId="15309" hiddenButton="1"/>
    <filterColumn colId="15310" hiddenButton="1"/>
    <filterColumn colId="15311" hiddenButton="1"/>
    <filterColumn colId="15312" hiddenButton="1"/>
    <filterColumn colId="15313" hiddenButton="1"/>
    <filterColumn colId="15314" hiddenButton="1"/>
    <filterColumn colId="15315" hiddenButton="1"/>
    <filterColumn colId="15316" hiddenButton="1"/>
    <filterColumn colId="15317" hiddenButton="1"/>
    <filterColumn colId="15318" hiddenButton="1"/>
    <filterColumn colId="15319" hiddenButton="1"/>
    <filterColumn colId="15320" hiddenButton="1"/>
    <filterColumn colId="15321" hiddenButton="1"/>
    <filterColumn colId="15322" hiddenButton="1"/>
    <filterColumn colId="15323" hiddenButton="1"/>
    <filterColumn colId="15324" hiddenButton="1"/>
    <filterColumn colId="15325" hiddenButton="1"/>
    <filterColumn colId="15326" hiddenButton="1"/>
    <filterColumn colId="15327" hiddenButton="1"/>
    <filterColumn colId="15328" hiddenButton="1"/>
    <filterColumn colId="15329" hiddenButton="1"/>
    <filterColumn colId="15330" hiddenButton="1"/>
    <filterColumn colId="15331" hiddenButton="1"/>
    <filterColumn colId="15332" hiddenButton="1"/>
    <filterColumn colId="15333" hiddenButton="1"/>
    <filterColumn colId="15334" hiddenButton="1"/>
    <filterColumn colId="15335" hiddenButton="1"/>
    <filterColumn colId="15336" hiddenButton="1"/>
    <filterColumn colId="15337" hiddenButton="1"/>
    <filterColumn colId="15338" hiddenButton="1"/>
    <filterColumn colId="15339" hiddenButton="1"/>
    <filterColumn colId="15340" hiddenButton="1"/>
    <filterColumn colId="15341" hiddenButton="1"/>
    <filterColumn colId="15342" hiddenButton="1"/>
    <filterColumn colId="15343" hiddenButton="1"/>
    <filterColumn colId="15344" hiddenButton="1"/>
    <filterColumn colId="15345" hiddenButton="1"/>
    <filterColumn colId="15346" hiddenButton="1"/>
    <filterColumn colId="15347" hiddenButton="1"/>
    <filterColumn colId="15348" hiddenButton="1"/>
    <filterColumn colId="15349" hiddenButton="1"/>
    <filterColumn colId="15350" hiddenButton="1"/>
    <filterColumn colId="15351" hiddenButton="1"/>
    <filterColumn colId="15352" hiddenButton="1"/>
    <filterColumn colId="15353" hiddenButton="1"/>
    <filterColumn colId="15354" hiddenButton="1"/>
    <filterColumn colId="15355" hiddenButton="1"/>
    <filterColumn colId="15356" hiddenButton="1"/>
    <filterColumn colId="15357" hiddenButton="1"/>
    <filterColumn colId="15358" hiddenButton="1"/>
    <filterColumn colId="15359" hiddenButton="1"/>
    <filterColumn colId="15360" hiddenButton="1"/>
    <filterColumn colId="15361" hiddenButton="1"/>
    <filterColumn colId="15362" hiddenButton="1"/>
    <filterColumn colId="15363" hiddenButton="1"/>
    <filterColumn colId="15364" hiddenButton="1"/>
    <filterColumn colId="15365" hiddenButton="1"/>
    <filterColumn colId="15366" hiddenButton="1"/>
    <filterColumn colId="15367" hiddenButton="1"/>
    <filterColumn colId="15368" hiddenButton="1"/>
    <filterColumn colId="15369" hiddenButton="1"/>
    <filterColumn colId="15370" hiddenButton="1"/>
    <filterColumn colId="15371" hiddenButton="1"/>
    <filterColumn colId="15372" hiddenButton="1"/>
    <filterColumn colId="15373" hiddenButton="1"/>
    <filterColumn colId="15374" hiddenButton="1"/>
    <filterColumn colId="15375" hiddenButton="1"/>
    <filterColumn colId="15376" hiddenButton="1"/>
    <filterColumn colId="15377" hiddenButton="1"/>
    <filterColumn colId="15378" hiddenButton="1"/>
    <filterColumn colId="15379" hiddenButton="1"/>
    <filterColumn colId="15380" hiddenButton="1"/>
    <filterColumn colId="15381" hiddenButton="1"/>
    <filterColumn colId="15382" hiddenButton="1"/>
    <filterColumn colId="15383" hiddenButton="1"/>
    <filterColumn colId="15384" hiddenButton="1"/>
    <filterColumn colId="15385" hiddenButton="1"/>
    <filterColumn colId="15386" hiddenButton="1"/>
    <filterColumn colId="15387" hiddenButton="1"/>
    <filterColumn colId="15388" hiddenButton="1"/>
    <filterColumn colId="15389" hiddenButton="1"/>
    <filterColumn colId="15390" hiddenButton="1"/>
    <filterColumn colId="15391" hiddenButton="1"/>
    <filterColumn colId="15392" hiddenButton="1"/>
    <filterColumn colId="15393" hiddenButton="1"/>
    <filterColumn colId="15394" hiddenButton="1"/>
    <filterColumn colId="15395" hiddenButton="1"/>
    <filterColumn colId="15396" hiddenButton="1"/>
    <filterColumn colId="15397" hiddenButton="1"/>
    <filterColumn colId="15398" hiddenButton="1"/>
    <filterColumn colId="15399" hiddenButton="1"/>
    <filterColumn colId="15400" hiddenButton="1"/>
    <filterColumn colId="15401" hiddenButton="1"/>
    <filterColumn colId="15402" hiddenButton="1"/>
    <filterColumn colId="15403" hiddenButton="1"/>
    <filterColumn colId="15404" hiddenButton="1"/>
    <filterColumn colId="15405" hiddenButton="1"/>
    <filterColumn colId="15406" hiddenButton="1"/>
    <filterColumn colId="15407" hiddenButton="1"/>
    <filterColumn colId="15408" hiddenButton="1"/>
    <filterColumn colId="15409" hiddenButton="1"/>
    <filterColumn colId="15410" hiddenButton="1"/>
    <filterColumn colId="15411" hiddenButton="1"/>
    <filterColumn colId="15412" hiddenButton="1"/>
    <filterColumn colId="15413" hiddenButton="1"/>
    <filterColumn colId="15414" hiddenButton="1"/>
    <filterColumn colId="15415" hiddenButton="1"/>
    <filterColumn colId="15416" hiddenButton="1"/>
    <filterColumn colId="15417" hiddenButton="1"/>
    <filterColumn colId="15418" hiddenButton="1"/>
    <filterColumn colId="15419" hiddenButton="1"/>
    <filterColumn colId="15420" hiddenButton="1"/>
    <filterColumn colId="15421" hiddenButton="1"/>
    <filterColumn colId="15422" hiddenButton="1"/>
    <filterColumn colId="15423" hiddenButton="1"/>
    <filterColumn colId="15424" hiddenButton="1"/>
    <filterColumn colId="15425" hiddenButton="1"/>
    <filterColumn colId="15426" hiddenButton="1"/>
    <filterColumn colId="15427" hiddenButton="1"/>
    <filterColumn colId="15428" hiddenButton="1"/>
    <filterColumn colId="15429" hiddenButton="1"/>
    <filterColumn colId="15430" hiddenButton="1"/>
    <filterColumn colId="15431" hiddenButton="1"/>
    <filterColumn colId="15432" hiddenButton="1"/>
    <filterColumn colId="15433" hiddenButton="1"/>
    <filterColumn colId="15434" hiddenButton="1"/>
    <filterColumn colId="15435" hiddenButton="1"/>
    <filterColumn colId="15436" hiddenButton="1"/>
    <filterColumn colId="15437" hiddenButton="1"/>
    <filterColumn colId="15438" hiddenButton="1"/>
    <filterColumn colId="15439" hiddenButton="1"/>
    <filterColumn colId="15440" hiddenButton="1"/>
    <filterColumn colId="15441" hiddenButton="1"/>
    <filterColumn colId="15442" hiddenButton="1"/>
    <filterColumn colId="15443" hiddenButton="1"/>
    <filterColumn colId="15444" hiddenButton="1"/>
    <filterColumn colId="15445" hiddenButton="1"/>
    <filterColumn colId="15446" hiddenButton="1"/>
    <filterColumn colId="15447" hiddenButton="1"/>
    <filterColumn colId="15448" hiddenButton="1"/>
    <filterColumn colId="15449" hiddenButton="1"/>
    <filterColumn colId="15450" hiddenButton="1"/>
    <filterColumn colId="15451" hiddenButton="1"/>
    <filterColumn colId="15452" hiddenButton="1"/>
    <filterColumn colId="15453" hiddenButton="1"/>
    <filterColumn colId="15454" hiddenButton="1"/>
    <filterColumn colId="15455" hiddenButton="1"/>
    <filterColumn colId="15456" hiddenButton="1"/>
    <filterColumn colId="15457" hiddenButton="1"/>
    <filterColumn colId="15458" hiddenButton="1"/>
    <filterColumn colId="15459" hiddenButton="1"/>
    <filterColumn colId="15460" hiddenButton="1"/>
    <filterColumn colId="15461" hiddenButton="1"/>
    <filterColumn colId="15462" hiddenButton="1"/>
    <filterColumn colId="15463" hiddenButton="1"/>
    <filterColumn colId="15464" hiddenButton="1"/>
    <filterColumn colId="15465" hiddenButton="1"/>
    <filterColumn colId="15466" hiddenButton="1"/>
    <filterColumn colId="15467" hiddenButton="1"/>
    <filterColumn colId="15468" hiddenButton="1"/>
    <filterColumn colId="15469" hiddenButton="1"/>
    <filterColumn colId="15470" hiddenButton="1"/>
    <filterColumn colId="15471" hiddenButton="1"/>
    <filterColumn colId="15472" hiddenButton="1"/>
    <filterColumn colId="15473" hiddenButton="1"/>
    <filterColumn colId="15474" hiddenButton="1"/>
    <filterColumn colId="15475" hiddenButton="1"/>
    <filterColumn colId="15476" hiddenButton="1"/>
    <filterColumn colId="15477" hiddenButton="1"/>
    <filterColumn colId="15478" hiddenButton="1"/>
    <filterColumn colId="15479" hiddenButton="1"/>
    <filterColumn colId="15480" hiddenButton="1"/>
    <filterColumn colId="15481" hiddenButton="1"/>
    <filterColumn colId="15482" hiddenButton="1"/>
    <filterColumn colId="15483" hiddenButton="1"/>
    <filterColumn colId="15484" hiddenButton="1"/>
    <filterColumn colId="15485" hiddenButton="1"/>
    <filterColumn colId="15486" hiddenButton="1"/>
    <filterColumn colId="15487" hiddenButton="1"/>
    <filterColumn colId="15488" hiddenButton="1"/>
    <filterColumn colId="15489" hiddenButton="1"/>
    <filterColumn colId="15490" hiddenButton="1"/>
    <filterColumn colId="15491" hiddenButton="1"/>
    <filterColumn colId="15492" hiddenButton="1"/>
    <filterColumn colId="15493" hiddenButton="1"/>
    <filterColumn colId="15494" hiddenButton="1"/>
    <filterColumn colId="15495" hiddenButton="1"/>
    <filterColumn colId="15496" hiddenButton="1"/>
    <filterColumn colId="15497" hiddenButton="1"/>
    <filterColumn colId="15498" hiddenButton="1"/>
    <filterColumn colId="15499" hiddenButton="1"/>
    <filterColumn colId="15500" hiddenButton="1"/>
    <filterColumn colId="15501" hiddenButton="1"/>
    <filterColumn colId="15502" hiddenButton="1"/>
    <filterColumn colId="15503" hiddenButton="1"/>
    <filterColumn colId="15504" hiddenButton="1"/>
    <filterColumn colId="15505" hiddenButton="1"/>
    <filterColumn colId="15506" hiddenButton="1"/>
    <filterColumn colId="15507" hiddenButton="1"/>
    <filterColumn colId="15508" hiddenButton="1"/>
    <filterColumn colId="15509" hiddenButton="1"/>
    <filterColumn colId="15510" hiddenButton="1"/>
    <filterColumn colId="15511" hiddenButton="1"/>
    <filterColumn colId="15512" hiddenButton="1"/>
    <filterColumn colId="15513" hiddenButton="1"/>
    <filterColumn colId="15514" hiddenButton="1"/>
    <filterColumn colId="15515" hiddenButton="1"/>
    <filterColumn colId="15516" hiddenButton="1"/>
    <filterColumn colId="15517" hiddenButton="1"/>
    <filterColumn colId="15518" hiddenButton="1"/>
    <filterColumn colId="15519" hiddenButton="1"/>
    <filterColumn colId="15520" hiddenButton="1"/>
    <filterColumn colId="15521" hiddenButton="1"/>
    <filterColumn colId="15522" hiddenButton="1"/>
    <filterColumn colId="15523" hiddenButton="1"/>
    <filterColumn colId="15524" hiddenButton="1"/>
    <filterColumn colId="15525" hiddenButton="1"/>
    <filterColumn colId="15526" hiddenButton="1"/>
    <filterColumn colId="15527" hiddenButton="1"/>
    <filterColumn colId="15528" hiddenButton="1"/>
    <filterColumn colId="15529" hiddenButton="1"/>
    <filterColumn colId="15530" hiddenButton="1"/>
    <filterColumn colId="15531" hiddenButton="1"/>
    <filterColumn colId="15532" hiddenButton="1"/>
    <filterColumn colId="15533" hiddenButton="1"/>
    <filterColumn colId="15534" hiddenButton="1"/>
    <filterColumn colId="15535" hiddenButton="1"/>
    <filterColumn colId="15536" hiddenButton="1"/>
    <filterColumn colId="15537" hiddenButton="1"/>
    <filterColumn colId="15538" hiddenButton="1"/>
    <filterColumn colId="15539" hiddenButton="1"/>
    <filterColumn colId="15540" hiddenButton="1"/>
    <filterColumn colId="15541" hiddenButton="1"/>
    <filterColumn colId="15542" hiddenButton="1"/>
    <filterColumn colId="15543" hiddenButton="1"/>
    <filterColumn colId="15544" hiddenButton="1"/>
    <filterColumn colId="15545" hiddenButton="1"/>
    <filterColumn colId="15546" hiddenButton="1"/>
    <filterColumn colId="15547" hiddenButton="1"/>
    <filterColumn colId="15548" hiddenButton="1"/>
    <filterColumn colId="15549" hiddenButton="1"/>
    <filterColumn colId="15550" hiddenButton="1"/>
    <filterColumn colId="15551" hiddenButton="1"/>
    <filterColumn colId="15552" hiddenButton="1"/>
    <filterColumn colId="15553" hiddenButton="1"/>
    <filterColumn colId="15554" hiddenButton="1"/>
    <filterColumn colId="15555" hiddenButton="1"/>
    <filterColumn colId="15556" hiddenButton="1"/>
    <filterColumn colId="15557" hiddenButton="1"/>
    <filterColumn colId="15558" hiddenButton="1"/>
    <filterColumn colId="15559" hiddenButton="1"/>
    <filterColumn colId="15560" hiddenButton="1"/>
    <filterColumn colId="15561" hiddenButton="1"/>
    <filterColumn colId="15562" hiddenButton="1"/>
    <filterColumn colId="15563" hiddenButton="1"/>
    <filterColumn colId="15564" hiddenButton="1"/>
    <filterColumn colId="15565" hiddenButton="1"/>
    <filterColumn colId="15566" hiddenButton="1"/>
    <filterColumn colId="15567" hiddenButton="1"/>
    <filterColumn colId="15568" hiddenButton="1"/>
    <filterColumn colId="15569" hiddenButton="1"/>
    <filterColumn colId="15570" hiddenButton="1"/>
    <filterColumn colId="15571" hiddenButton="1"/>
    <filterColumn colId="15572" hiddenButton="1"/>
    <filterColumn colId="15573" hiddenButton="1"/>
    <filterColumn colId="15574" hiddenButton="1"/>
    <filterColumn colId="15575" hiddenButton="1"/>
    <filterColumn colId="15576" hiddenButton="1"/>
    <filterColumn colId="15577" hiddenButton="1"/>
    <filterColumn colId="15578" hiddenButton="1"/>
    <filterColumn colId="15579" hiddenButton="1"/>
    <filterColumn colId="15580" hiddenButton="1"/>
    <filterColumn colId="15581" hiddenButton="1"/>
    <filterColumn colId="15582" hiddenButton="1"/>
    <filterColumn colId="15583" hiddenButton="1"/>
    <filterColumn colId="15584" hiddenButton="1"/>
    <filterColumn colId="15585" hiddenButton="1"/>
    <filterColumn colId="15586" hiddenButton="1"/>
    <filterColumn colId="15587" hiddenButton="1"/>
    <filterColumn colId="15588" hiddenButton="1"/>
    <filterColumn colId="15589" hiddenButton="1"/>
    <filterColumn colId="15590" hiddenButton="1"/>
    <filterColumn colId="15591" hiddenButton="1"/>
    <filterColumn colId="15592" hiddenButton="1"/>
    <filterColumn colId="15593" hiddenButton="1"/>
    <filterColumn colId="15594" hiddenButton="1"/>
    <filterColumn colId="15595" hiddenButton="1"/>
    <filterColumn colId="15596" hiddenButton="1"/>
    <filterColumn colId="15597" hiddenButton="1"/>
    <filterColumn colId="15598" hiddenButton="1"/>
    <filterColumn colId="15599" hiddenButton="1"/>
    <filterColumn colId="15600" hiddenButton="1"/>
    <filterColumn colId="15601" hiddenButton="1"/>
    <filterColumn colId="15602" hiddenButton="1"/>
    <filterColumn colId="15603" hiddenButton="1"/>
    <filterColumn colId="15604" hiddenButton="1"/>
    <filterColumn colId="15605" hiddenButton="1"/>
    <filterColumn colId="15606" hiddenButton="1"/>
    <filterColumn colId="15607" hiddenButton="1"/>
    <filterColumn colId="15608" hiddenButton="1"/>
    <filterColumn colId="15609" hiddenButton="1"/>
    <filterColumn colId="15610" hiddenButton="1"/>
    <filterColumn colId="15611" hiddenButton="1"/>
    <filterColumn colId="15612" hiddenButton="1"/>
    <filterColumn colId="15613" hiddenButton="1"/>
    <filterColumn colId="15614" hiddenButton="1"/>
    <filterColumn colId="15615" hiddenButton="1"/>
    <filterColumn colId="15616" hiddenButton="1"/>
    <filterColumn colId="15617" hiddenButton="1"/>
    <filterColumn colId="15618" hiddenButton="1"/>
    <filterColumn colId="15619" hiddenButton="1"/>
    <filterColumn colId="15620" hiddenButton="1"/>
    <filterColumn colId="15621" hiddenButton="1"/>
    <filterColumn colId="15622" hiddenButton="1"/>
    <filterColumn colId="15623" hiddenButton="1"/>
    <filterColumn colId="15624" hiddenButton="1"/>
    <filterColumn colId="15625" hiddenButton="1"/>
    <filterColumn colId="15626" hiddenButton="1"/>
    <filterColumn colId="15627" hiddenButton="1"/>
    <filterColumn colId="15628" hiddenButton="1"/>
    <filterColumn colId="15629" hiddenButton="1"/>
    <filterColumn colId="15630" hiddenButton="1"/>
    <filterColumn colId="15631" hiddenButton="1"/>
    <filterColumn colId="15632" hiddenButton="1"/>
    <filterColumn colId="15633" hiddenButton="1"/>
    <filterColumn colId="15634" hiddenButton="1"/>
    <filterColumn colId="15635" hiddenButton="1"/>
    <filterColumn colId="15636" hiddenButton="1"/>
    <filterColumn colId="15637" hiddenButton="1"/>
    <filterColumn colId="15638" hiddenButton="1"/>
    <filterColumn colId="15639" hiddenButton="1"/>
    <filterColumn colId="15640" hiddenButton="1"/>
    <filterColumn colId="15641" hiddenButton="1"/>
    <filterColumn colId="15642" hiddenButton="1"/>
    <filterColumn colId="15643" hiddenButton="1"/>
    <filterColumn colId="15644" hiddenButton="1"/>
    <filterColumn colId="15645" hiddenButton="1"/>
    <filterColumn colId="15646" hiddenButton="1"/>
    <filterColumn colId="15647" hiddenButton="1"/>
    <filterColumn colId="15648" hiddenButton="1"/>
    <filterColumn colId="15649" hiddenButton="1"/>
    <filterColumn colId="15650" hiddenButton="1"/>
    <filterColumn colId="15651" hiddenButton="1"/>
    <filterColumn colId="15652" hiddenButton="1"/>
    <filterColumn colId="15653" hiddenButton="1"/>
    <filterColumn colId="15654" hiddenButton="1"/>
    <filterColumn colId="15655" hiddenButton="1"/>
    <filterColumn colId="15656" hiddenButton="1"/>
    <filterColumn colId="15657" hiddenButton="1"/>
    <filterColumn colId="15658" hiddenButton="1"/>
    <filterColumn colId="15659" hiddenButton="1"/>
    <filterColumn colId="15660" hiddenButton="1"/>
    <filterColumn colId="15661" hiddenButton="1"/>
    <filterColumn colId="15662" hiddenButton="1"/>
    <filterColumn colId="15663" hiddenButton="1"/>
    <filterColumn colId="15664" hiddenButton="1"/>
    <filterColumn colId="15665" hiddenButton="1"/>
    <filterColumn colId="15666" hiddenButton="1"/>
    <filterColumn colId="15667" hiddenButton="1"/>
    <filterColumn colId="15668" hiddenButton="1"/>
    <filterColumn colId="15669" hiddenButton="1"/>
    <filterColumn colId="15670" hiddenButton="1"/>
    <filterColumn colId="15671" hiddenButton="1"/>
    <filterColumn colId="15672" hiddenButton="1"/>
    <filterColumn colId="15673" hiddenButton="1"/>
    <filterColumn colId="15674" hiddenButton="1"/>
    <filterColumn colId="15675" hiddenButton="1"/>
    <filterColumn colId="15676" hiddenButton="1"/>
    <filterColumn colId="15677" hiddenButton="1"/>
    <filterColumn colId="15678" hiddenButton="1"/>
    <filterColumn colId="15679" hiddenButton="1"/>
    <filterColumn colId="15680" hiddenButton="1"/>
    <filterColumn colId="15681" hiddenButton="1"/>
    <filterColumn colId="15682" hiddenButton="1"/>
    <filterColumn colId="15683" hiddenButton="1"/>
    <filterColumn colId="15684" hiddenButton="1"/>
    <filterColumn colId="15685" hiddenButton="1"/>
    <filterColumn colId="15686" hiddenButton="1"/>
    <filterColumn colId="15687" hiddenButton="1"/>
    <filterColumn colId="15688" hiddenButton="1"/>
    <filterColumn colId="15689" hiddenButton="1"/>
    <filterColumn colId="15690" hiddenButton="1"/>
    <filterColumn colId="15691" hiddenButton="1"/>
    <filterColumn colId="15692" hiddenButton="1"/>
    <filterColumn colId="15693" hiddenButton="1"/>
    <filterColumn colId="15694" hiddenButton="1"/>
    <filterColumn colId="15695" hiddenButton="1"/>
    <filterColumn colId="15696" hiddenButton="1"/>
    <filterColumn colId="15697" hiddenButton="1"/>
    <filterColumn colId="15698" hiddenButton="1"/>
    <filterColumn colId="15699" hiddenButton="1"/>
    <filterColumn colId="15700" hiddenButton="1"/>
    <filterColumn colId="15701" hiddenButton="1"/>
    <filterColumn colId="15702" hiddenButton="1"/>
    <filterColumn colId="15703" hiddenButton="1"/>
    <filterColumn colId="15704" hiddenButton="1"/>
    <filterColumn colId="15705" hiddenButton="1"/>
    <filterColumn colId="15706" hiddenButton="1"/>
    <filterColumn colId="15707" hiddenButton="1"/>
    <filterColumn colId="15708" hiddenButton="1"/>
    <filterColumn colId="15709" hiddenButton="1"/>
    <filterColumn colId="15710" hiddenButton="1"/>
    <filterColumn colId="15711" hiddenButton="1"/>
    <filterColumn colId="15712" hiddenButton="1"/>
    <filterColumn colId="15713" hiddenButton="1"/>
    <filterColumn colId="15714" hiddenButton="1"/>
    <filterColumn colId="15715" hiddenButton="1"/>
    <filterColumn colId="15716" hiddenButton="1"/>
    <filterColumn colId="15717" hiddenButton="1"/>
    <filterColumn colId="15718" hiddenButton="1"/>
    <filterColumn colId="15719" hiddenButton="1"/>
    <filterColumn colId="15720" hiddenButton="1"/>
    <filterColumn colId="15721" hiddenButton="1"/>
    <filterColumn colId="15722" hiddenButton="1"/>
    <filterColumn colId="15723" hiddenButton="1"/>
    <filterColumn colId="15724" hiddenButton="1"/>
    <filterColumn colId="15725" hiddenButton="1"/>
    <filterColumn colId="15726" hiddenButton="1"/>
    <filterColumn colId="15727" hiddenButton="1"/>
    <filterColumn colId="15728" hiddenButton="1"/>
    <filterColumn colId="15729" hiddenButton="1"/>
    <filterColumn colId="15730" hiddenButton="1"/>
    <filterColumn colId="15731" hiddenButton="1"/>
    <filterColumn colId="15732" hiddenButton="1"/>
    <filterColumn colId="15733" hiddenButton="1"/>
    <filterColumn colId="15734" hiddenButton="1"/>
    <filterColumn colId="15735" hiddenButton="1"/>
    <filterColumn colId="15736" hiddenButton="1"/>
    <filterColumn colId="15737" hiddenButton="1"/>
    <filterColumn colId="15738" hiddenButton="1"/>
    <filterColumn colId="15739" hiddenButton="1"/>
    <filterColumn colId="15740" hiddenButton="1"/>
    <filterColumn colId="15741" hiddenButton="1"/>
    <filterColumn colId="15742" hiddenButton="1"/>
    <filterColumn colId="15743" hiddenButton="1"/>
    <filterColumn colId="15744" hiddenButton="1"/>
    <filterColumn colId="15745" hiddenButton="1"/>
    <filterColumn colId="15746" hiddenButton="1"/>
    <filterColumn colId="15747" hiddenButton="1"/>
    <filterColumn colId="15748" hiddenButton="1"/>
    <filterColumn colId="15749" hiddenButton="1"/>
    <filterColumn colId="15750" hiddenButton="1"/>
    <filterColumn colId="15751" hiddenButton="1"/>
    <filterColumn colId="15752" hiddenButton="1"/>
    <filterColumn colId="15753" hiddenButton="1"/>
    <filterColumn colId="15754" hiddenButton="1"/>
    <filterColumn colId="15755" hiddenButton="1"/>
    <filterColumn colId="15756" hiddenButton="1"/>
    <filterColumn colId="15757" hiddenButton="1"/>
    <filterColumn colId="15758" hiddenButton="1"/>
    <filterColumn colId="15759" hiddenButton="1"/>
    <filterColumn colId="15760" hiddenButton="1"/>
    <filterColumn colId="15761" hiddenButton="1"/>
    <filterColumn colId="15762" hiddenButton="1"/>
    <filterColumn colId="15763" hiddenButton="1"/>
    <filterColumn colId="15764" hiddenButton="1"/>
    <filterColumn colId="15765" hiddenButton="1"/>
    <filterColumn colId="15766" hiddenButton="1"/>
    <filterColumn colId="15767" hiddenButton="1"/>
    <filterColumn colId="15768" hiddenButton="1"/>
    <filterColumn colId="15769" hiddenButton="1"/>
    <filterColumn colId="15770" hiddenButton="1"/>
    <filterColumn colId="15771" hiddenButton="1"/>
    <filterColumn colId="15772" hiddenButton="1"/>
    <filterColumn colId="15773" hiddenButton="1"/>
    <filterColumn colId="15774" hiddenButton="1"/>
    <filterColumn colId="15775" hiddenButton="1"/>
    <filterColumn colId="15776" hiddenButton="1"/>
    <filterColumn colId="15777" hiddenButton="1"/>
    <filterColumn colId="15778" hiddenButton="1"/>
    <filterColumn colId="15779" hiddenButton="1"/>
    <filterColumn colId="15780" hiddenButton="1"/>
    <filterColumn colId="15781" hiddenButton="1"/>
    <filterColumn colId="15782" hiddenButton="1"/>
    <filterColumn colId="15783" hiddenButton="1"/>
    <filterColumn colId="15784" hiddenButton="1"/>
    <filterColumn colId="15785" hiddenButton="1"/>
    <filterColumn colId="15786" hiddenButton="1"/>
    <filterColumn colId="15787" hiddenButton="1"/>
    <filterColumn colId="15788" hiddenButton="1"/>
    <filterColumn colId="15789" hiddenButton="1"/>
    <filterColumn colId="15790" hiddenButton="1"/>
    <filterColumn colId="15791" hiddenButton="1"/>
    <filterColumn colId="15792" hiddenButton="1"/>
    <filterColumn colId="15793" hiddenButton="1"/>
    <filterColumn colId="15794" hiddenButton="1"/>
    <filterColumn colId="15795" hiddenButton="1"/>
    <filterColumn colId="15796" hiddenButton="1"/>
    <filterColumn colId="15797" hiddenButton="1"/>
    <filterColumn colId="15798" hiddenButton="1"/>
    <filterColumn colId="15799" hiddenButton="1"/>
    <filterColumn colId="15800" hiddenButton="1"/>
    <filterColumn colId="15801" hiddenButton="1"/>
    <filterColumn colId="15802" hiddenButton="1"/>
    <filterColumn colId="15803" hiddenButton="1"/>
    <filterColumn colId="15804" hiddenButton="1"/>
    <filterColumn colId="15805" hiddenButton="1"/>
    <filterColumn colId="15806" hiddenButton="1"/>
    <filterColumn colId="15807" hiddenButton="1"/>
    <filterColumn colId="15808" hiddenButton="1"/>
    <filterColumn colId="15809" hiddenButton="1"/>
    <filterColumn colId="15810" hiddenButton="1"/>
    <filterColumn colId="15811" hiddenButton="1"/>
    <filterColumn colId="15812" hiddenButton="1"/>
    <filterColumn colId="15813" hiddenButton="1"/>
    <filterColumn colId="15814" hiddenButton="1"/>
    <filterColumn colId="15815" hiddenButton="1"/>
    <filterColumn colId="15816" hiddenButton="1"/>
    <filterColumn colId="15817" hiddenButton="1"/>
    <filterColumn colId="15818" hiddenButton="1"/>
    <filterColumn colId="15819" hiddenButton="1"/>
    <filterColumn colId="15820" hiddenButton="1"/>
    <filterColumn colId="15821" hiddenButton="1"/>
    <filterColumn colId="15822" hiddenButton="1"/>
    <filterColumn colId="15823" hiddenButton="1"/>
    <filterColumn colId="15824" hiddenButton="1"/>
    <filterColumn colId="15825" hiddenButton="1"/>
    <filterColumn colId="15826" hiddenButton="1"/>
    <filterColumn colId="15827" hiddenButton="1"/>
    <filterColumn colId="15828" hiddenButton="1"/>
    <filterColumn colId="15829" hiddenButton="1"/>
    <filterColumn colId="15830" hiddenButton="1"/>
    <filterColumn colId="15831" hiddenButton="1"/>
    <filterColumn colId="15832" hiddenButton="1"/>
    <filterColumn colId="15833" hiddenButton="1"/>
    <filterColumn colId="15834" hiddenButton="1"/>
    <filterColumn colId="15835" hiddenButton="1"/>
    <filterColumn colId="15836" hiddenButton="1"/>
    <filterColumn colId="15837" hiddenButton="1"/>
    <filterColumn colId="15838" hiddenButton="1"/>
    <filterColumn colId="15839" hiddenButton="1"/>
    <filterColumn colId="15840" hiddenButton="1"/>
    <filterColumn colId="15841" hiddenButton="1"/>
    <filterColumn colId="15842" hiddenButton="1"/>
    <filterColumn colId="15843" hiddenButton="1"/>
    <filterColumn colId="15844" hiddenButton="1"/>
    <filterColumn colId="15845" hiddenButton="1"/>
    <filterColumn colId="15846" hiddenButton="1"/>
    <filterColumn colId="15847" hiddenButton="1"/>
    <filterColumn colId="15848" hiddenButton="1"/>
    <filterColumn colId="15849" hiddenButton="1"/>
    <filterColumn colId="15850" hiddenButton="1"/>
    <filterColumn colId="15851" hiddenButton="1"/>
    <filterColumn colId="15852" hiddenButton="1"/>
    <filterColumn colId="15853" hiddenButton="1"/>
    <filterColumn colId="15854" hiddenButton="1"/>
    <filterColumn colId="15855" hiddenButton="1"/>
    <filterColumn colId="15856" hiddenButton="1"/>
    <filterColumn colId="15857" hiddenButton="1"/>
    <filterColumn colId="15858" hiddenButton="1"/>
    <filterColumn colId="15859" hiddenButton="1"/>
    <filterColumn colId="15860" hiddenButton="1"/>
    <filterColumn colId="15861" hiddenButton="1"/>
    <filterColumn colId="15862" hiddenButton="1"/>
    <filterColumn colId="15863" hiddenButton="1"/>
    <filterColumn colId="15864" hiddenButton="1"/>
    <filterColumn colId="15865" hiddenButton="1"/>
    <filterColumn colId="15866" hiddenButton="1"/>
    <filterColumn colId="15867" hiddenButton="1"/>
    <filterColumn colId="15868" hiddenButton="1"/>
    <filterColumn colId="15869" hiddenButton="1"/>
    <filterColumn colId="15870" hiddenButton="1"/>
    <filterColumn colId="15871" hiddenButton="1"/>
    <filterColumn colId="15872" hiddenButton="1"/>
    <filterColumn colId="15873" hiddenButton="1"/>
    <filterColumn colId="15874" hiddenButton="1"/>
    <filterColumn colId="15875" hiddenButton="1"/>
    <filterColumn colId="15876" hiddenButton="1"/>
    <filterColumn colId="15877" hiddenButton="1"/>
    <filterColumn colId="15878" hiddenButton="1"/>
    <filterColumn colId="15879" hiddenButton="1"/>
    <filterColumn colId="15880" hiddenButton="1"/>
    <filterColumn colId="15881" hiddenButton="1"/>
    <filterColumn colId="15882" hiddenButton="1"/>
    <filterColumn colId="15883" hiddenButton="1"/>
    <filterColumn colId="15884" hiddenButton="1"/>
    <filterColumn colId="15885" hiddenButton="1"/>
    <filterColumn colId="15886" hiddenButton="1"/>
    <filterColumn colId="15887" hiddenButton="1"/>
    <filterColumn colId="15888" hiddenButton="1"/>
    <filterColumn colId="15889" hiddenButton="1"/>
    <filterColumn colId="15890" hiddenButton="1"/>
    <filterColumn colId="15891" hiddenButton="1"/>
    <filterColumn colId="15892" hiddenButton="1"/>
    <filterColumn colId="15893" hiddenButton="1"/>
    <filterColumn colId="15894" hiddenButton="1"/>
    <filterColumn colId="15895" hiddenButton="1"/>
    <filterColumn colId="15896" hiddenButton="1"/>
    <filterColumn colId="15897" hiddenButton="1"/>
    <filterColumn colId="15898" hiddenButton="1"/>
    <filterColumn colId="15899" hiddenButton="1"/>
    <filterColumn colId="15900" hiddenButton="1"/>
    <filterColumn colId="15901" hiddenButton="1"/>
    <filterColumn colId="15902" hiddenButton="1"/>
    <filterColumn colId="15903" hiddenButton="1"/>
    <filterColumn colId="15904" hiddenButton="1"/>
    <filterColumn colId="15905" hiddenButton="1"/>
    <filterColumn colId="15906" hiddenButton="1"/>
    <filterColumn colId="15907" hiddenButton="1"/>
    <filterColumn colId="15908" hiddenButton="1"/>
    <filterColumn colId="15909" hiddenButton="1"/>
    <filterColumn colId="15910" hiddenButton="1"/>
    <filterColumn colId="15911" hiddenButton="1"/>
    <filterColumn colId="15912" hiddenButton="1"/>
    <filterColumn colId="15913" hiddenButton="1"/>
    <filterColumn colId="15914" hiddenButton="1"/>
    <filterColumn colId="15915" hiddenButton="1"/>
    <filterColumn colId="15916" hiddenButton="1"/>
    <filterColumn colId="15917" hiddenButton="1"/>
    <filterColumn colId="15918" hiddenButton="1"/>
    <filterColumn colId="15919" hiddenButton="1"/>
    <filterColumn colId="15920" hiddenButton="1"/>
    <filterColumn colId="15921" hiddenButton="1"/>
    <filterColumn colId="15922" hiddenButton="1"/>
    <filterColumn colId="15923" hiddenButton="1"/>
    <filterColumn colId="15924" hiddenButton="1"/>
    <filterColumn colId="15925" hiddenButton="1"/>
    <filterColumn colId="15926" hiddenButton="1"/>
    <filterColumn colId="15927" hiddenButton="1"/>
    <filterColumn colId="15928" hiddenButton="1"/>
    <filterColumn colId="15929" hiddenButton="1"/>
    <filterColumn colId="15930" hiddenButton="1"/>
    <filterColumn colId="15931" hiddenButton="1"/>
    <filterColumn colId="15932" hiddenButton="1"/>
    <filterColumn colId="15933" hiddenButton="1"/>
    <filterColumn colId="15934" hiddenButton="1"/>
    <filterColumn colId="15935" hiddenButton="1"/>
    <filterColumn colId="15936" hiddenButton="1"/>
    <filterColumn colId="15937" hiddenButton="1"/>
    <filterColumn colId="15938" hiddenButton="1"/>
    <filterColumn colId="15939" hiddenButton="1"/>
    <filterColumn colId="15940" hiddenButton="1"/>
    <filterColumn colId="15941" hiddenButton="1"/>
    <filterColumn colId="15942" hiddenButton="1"/>
    <filterColumn colId="15943" hiddenButton="1"/>
    <filterColumn colId="15944" hiddenButton="1"/>
    <filterColumn colId="15945" hiddenButton="1"/>
    <filterColumn colId="15946" hiddenButton="1"/>
    <filterColumn colId="15947" hiddenButton="1"/>
    <filterColumn colId="15948" hiddenButton="1"/>
    <filterColumn colId="15949" hiddenButton="1"/>
    <filterColumn colId="15950" hiddenButton="1"/>
    <filterColumn colId="15951" hiddenButton="1"/>
    <filterColumn colId="15952" hiddenButton="1"/>
    <filterColumn colId="15953" hiddenButton="1"/>
    <filterColumn colId="15954" hiddenButton="1"/>
    <filterColumn colId="15955" hiddenButton="1"/>
    <filterColumn colId="15956" hiddenButton="1"/>
    <filterColumn colId="15957" hiddenButton="1"/>
    <filterColumn colId="15958" hiddenButton="1"/>
    <filterColumn colId="15959" hiddenButton="1"/>
    <filterColumn colId="15960" hiddenButton="1"/>
    <filterColumn colId="15961" hiddenButton="1"/>
    <filterColumn colId="15962" hiddenButton="1"/>
    <filterColumn colId="15963" hiddenButton="1"/>
    <filterColumn colId="15964" hiddenButton="1"/>
    <filterColumn colId="15965" hiddenButton="1"/>
    <filterColumn colId="15966" hiddenButton="1"/>
    <filterColumn colId="15967" hiddenButton="1"/>
    <filterColumn colId="15968" hiddenButton="1"/>
    <filterColumn colId="15969" hiddenButton="1"/>
    <filterColumn colId="15970" hiddenButton="1"/>
    <filterColumn colId="15971" hiddenButton="1"/>
    <filterColumn colId="15972" hiddenButton="1"/>
    <filterColumn colId="15973" hiddenButton="1"/>
    <filterColumn colId="15974" hiddenButton="1"/>
    <filterColumn colId="15975" hiddenButton="1"/>
    <filterColumn colId="15976" hiddenButton="1"/>
    <filterColumn colId="15977" hiddenButton="1"/>
    <filterColumn colId="15978" hiddenButton="1"/>
    <filterColumn colId="15979" hiddenButton="1"/>
    <filterColumn colId="15980" hiddenButton="1"/>
    <filterColumn colId="15981" hiddenButton="1"/>
    <filterColumn colId="15982" hiddenButton="1"/>
    <filterColumn colId="15983" hiddenButton="1"/>
    <filterColumn colId="15984" hiddenButton="1"/>
    <filterColumn colId="15985" hiddenButton="1"/>
    <filterColumn colId="15986" hiddenButton="1"/>
    <filterColumn colId="15987" hiddenButton="1"/>
    <filterColumn colId="15988" hiddenButton="1"/>
    <filterColumn colId="15989" hiddenButton="1"/>
    <filterColumn colId="15990" hiddenButton="1"/>
    <filterColumn colId="15991" hiddenButton="1"/>
    <filterColumn colId="15992" hiddenButton="1"/>
    <filterColumn colId="15993" hiddenButton="1"/>
    <filterColumn colId="15994" hiddenButton="1"/>
    <filterColumn colId="15995" hiddenButton="1"/>
    <filterColumn colId="15996" hiddenButton="1"/>
    <filterColumn colId="15997" hiddenButton="1"/>
    <filterColumn colId="15998" hiddenButton="1"/>
    <filterColumn colId="15999" hiddenButton="1"/>
    <filterColumn colId="16000" hiddenButton="1"/>
    <filterColumn colId="16001" hiddenButton="1"/>
    <filterColumn colId="16002" hiddenButton="1"/>
    <filterColumn colId="16003" hiddenButton="1"/>
    <filterColumn colId="16004" hiddenButton="1"/>
    <filterColumn colId="16005" hiddenButton="1"/>
    <filterColumn colId="16006" hiddenButton="1"/>
    <filterColumn colId="16007" hiddenButton="1"/>
    <filterColumn colId="16008" hiddenButton="1"/>
    <filterColumn colId="16009" hiddenButton="1"/>
    <filterColumn colId="16010" hiddenButton="1"/>
    <filterColumn colId="16011" hiddenButton="1"/>
    <filterColumn colId="16012" hiddenButton="1"/>
    <filterColumn colId="16013" hiddenButton="1"/>
    <filterColumn colId="16014" hiddenButton="1"/>
    <filterColumn colId="16015" hiddenButton="1"/>
    <filterColumn colId="16016" hiddenButton="1"/>
    <filterColumn colId="16017" hiddenButton="1"/>
    <filterColumn colId="16018" hiddenButton="1"/>
    <filterColumn colId="16019" hiddenButton="1"/>
    <filterColumn colId="16020" hiddenButton="1"/>
    <filterColumn colId="16021" hiddenButton="1"/>
    <filterColumn colId="16022" hiddenButton="1"/>
    <filterColumn colId="16023" hiddenButton="1"/>
    <filterColumn colId="16024" hiddenButton="1"/>
    <filterColumn colId="16025" hiddenButton="1"/>
    <filterColumn colId="16026" hiddenButton="1"/>
    <filterColumn colId="16027" hiddenButton="1"/>
    <filterColumn colId="16028" hiddenButton="1"/>
    <filterColumn colId="16029" hiddenButton="1"/>
    <filterColumn colId="16030" hiddenButton="1"/>
    <filterColumn colId="16031" hiddenButton="1"/>
    <filterColumn colId="16032" hiddenButton="1"/>
    <filterColumn colId="16033" hiddenButton="1"/>
    <filterColumn colId="16034" hiddenButton="1"/>
    <filterColumn colId="16035" hiddenButton="1"/>
    <filterColumn colId="16036" hiddenButton="1"/>
    <filterColumn colId="16037" hiddenButton="1"/>
    <filterColumn colId="16038" hiddenButton="1"/>
    <filterColumn colId="16039" hiddenButton="1"/>
    <filterColumn colId="16040" hiddenButton="1"/>
    <filterColumn colId="16041" hiddenButton="1"/>
    <filterColumn colId="16042" hiddenButton="1"/>
    <filterColumn colId="16043" hiddenButton="1"/>
    <filterColumn colId="16044" hiddenButton="1"/>
    <filterColumn colId="16045" hiddenButton="1"/>
    <filterColumn colId="16046" hiddenButton="1"/>
    <filterColumn colId="16047" hiddenButton="1"/>
    <filterColumn colId="16048" hiddenButton="1"/>
    <filterColumn colId="16049" hiddenButton="1"/>
    <filterColumn colId="16050" hiddenButton="1"/>
    <filterColumn colId="16051" hiddenButton="1"/>
    <filterColumn colId="16052" hiddenButton="1"/>
    <filterColumn colId="16053" hiddenButton="1"/>
    <filterColumn colId="16054" hiddenButton="1"/>
    <filterColumn colId="16055" hiddenButton="1"/>
    <filterColumn colId="16056" hiddenButton="1"/>
    <filterColumn colId="16057" hiddenButton="1"/>
    <filterColumn colId="16058" hiddenButton="1"/>
    <filterColumn colId="16059" hiddenButton="1"/>
    <filterColumn colId="16060" hiddenButton="1"/>
    <filterColumn colId="16061" hiddenButton="1"/>
    <filterColumn colId="16062" hiddenButton="1"/>
    <filterColumn colId="16063" hiddenButton="1"/>
    <filterColumn colId="16064" hiddenButton="1"/>
    <filterColumn colId="16065" hiddenButton="1"/>
    <filterColumn colId="16066" hiddenButton="1"/>
    <filterColumn colId="16067" hiddenButton="1"/>
    <filterColumn colId="16068" hiddenButton="1"/>
    <filterColumn colId="16069" hiddenButton="1"/>
    <filterColumn colId="16070" hiddenButton="1"/>
    <filterColumn colId="16071" hiddenButton="1"/>
    <filterColumn colId="16072" hiddenButton="1"/>
    <filterColumn colId="16073" hiddenButton="1"/>
    <filterColumn colId="16074" hiddenButton="1"/>
    <filterColumn colId="16075" hiddenButton="1"/>
    <filterColumn colId="16076" hiddenButton="1"/>
    <filterColumn colId="16077" hiddenButton="1"/>
    <filterColumn colId="16078" hiddenButton="1"/>
    <filterColumn colId="16079" hiddenButton="1"/>
    <filterColumn colId="16080" hiddenButton="1"/>
    <filterColumn colId="16081" hiddenButton="1"/>
    <filterColumn colId="16082" hiddenButton="1"/>
    <filterColumn colId="16083" hiddenButton="1"/>
    <filterColumn colId="16084" hiddenButton="1"/>
    <filterColumn colId="16085" hiddenButton="1"/>
    <filterColumn colId="16086" hiddenButton="1"/>
    <filterColumn colId="16087" hiddenButton="1"/>
    <filterColumn colId="16088" hiddenButton="1"/>
    <filterColumn colId="16089" hiddenButton="1"/>
    <filterColumn colId="16090" hiddenButton="1"/>
    <filterColumn colId="16091" hiddenButton="1"/>
    <filterColumn colId="16092" hiddenButton="1"/>
    <filterColumn colId="16093" hiddenButton="1"/>
    <filterColumn colId="16094" hiddenButton="1"/>
    <filterColumn colId="16095" hiddenButton="1"/>
    <filterColumn colId="16096" hiddenButton="1"/>
    <filterColumn colId="16097" hiddenButton="1"/>
    <filterColumn colId="16098" hiddenButton="1"/>
    <filterColumn colId="16099" hiddenButton="1"/>
    <filterColumn colId="16100" hiddenButton="1"/>
    <filterColumn colId="16101" hiddenButton="1"/>
    <filterColumn colId="16102" hiddenButton="1"/>
    <filterColumn colId="16103" hiddenButton="1"/>
    <filterColumn colId="16104" hiddenButton="1"/>
    <filterColumn colId="16105" hiddenButton="1"/>
    <filterColumn colId="16106" hiddenButton="1"/>
    <filterColumn colId="16107" hiddenButton="1"/>
    <filterColumn colId="16108" hiddenButton="1"/>
    <filterColumn colId="16109" hiddenButton="1"/>
    <filterColumn colId="16110" hiddenButton="1"/>
    <filterColumn colId="16111" hiddenButton="1"/>
    <filterColumn colId="16112" hiddenButton="1"/>
    <filterColumn colId="16113" hiddenButton="1"/>
    <filterColumn colId="16114" hiddenButton="1"/>
    <filterColumn colId="16115" hiddenButton="1"/>
    <filterColumn colId="16116" hiddenButton="1"/>
    <filterColumn colId="16117" hiddenButton="1"/>
    <filterColumn colId="16118" hiddenButton="1"/>
    <filterColumn colId="16119" hiddenButton="1"/>
    <filterColumn colId="16120" hiddenButton="1"/>
    <filterColumn colId="16121" hiddenButton="1"/>
    <filterColumn colId="16122" hiddenButton="1"/>
    <filterColumn colId="16123" hiddenButton="1"/>
    <filterColumn colId="16124" hiddenButton="1"/>
    <filterColumn colId="16125" hiddenButton="1"/>
    <filterColumn colId="16126" hiddenButton="1"/>
    <filterColumn colId="16127" hiddenButton="1"/>
    <filterColumn colId="16128" hiddenButton="1"/>
    <filterColumn colId="16129" hiddenButton="1"/>
    <filterColumn colId="16130" hiddenButton="1"/>
    <filterColumn colId="16131" hiddenButton="1"/>
    <filterColumn colId="16132" hiddenButton="1"/>
    <filterColumn colId="16133" hiddenButton="1"/>
    <filterColumn colId="16134" hiddenButton="1"/>
    <filterColumn colId="16135" hiddenButton="1"/>
    <filterColumn colId="16136" hiddenButton="1"/>
    <filterColumn colId="16137" hiddenButton="1"/>
    <filterColumn colId="16138" hiddenButton="1"/>
    <filterColumn colId="16139" hiddenButton="1"/>
    <filterColumn colId="16140" hiddenButton="1"/>
    <filterColumn colId="16141" hiddenButton="1"/>
    <filterColumn colId="16142" hiddenButton="1"/>
    <filterColumn colId="16143" hiddenButton="1"/>
    <filterColumn colId="16144" hiddenButton="1"/>
    <filterColumn colId="16145" hiddenButton="1"/>
    <filterColumn colId="16146" hiddenButton="1"/>
    <filterColumn colId="16147" hiddenButton="1"/>
    <filterColumn colId="16148" hiddenButton="1"/>
    <filterColumn colId="16149" hiddenButton="1"/>
    <filterColumn colId="16150" hiddenButton="1"/>
    <filterColumn colId="16151" hiddenButton="1"/>
    <filterColumn colId="16152" hiddenButton="1"/>
    <filterColumn colId="16153" hiddenButton="1"/>
    <filterColumn colId="16154" hiddenButton="1"/>
    <filterColumn colId="16155" hiddenButton="1"/>
    <filterColumn colId="16156" hiddenButton="1"/>
    <filterColumn colId="16157" hiddenButton="1"/>
    <filterColumn colId="16158" hiddenButton="1"/>
    <filterColumn colId="16159" hiddenButton="1"/>
    <filterColumn colId="16160" hiddenButton="1"/>
    <filterColumn colId="16161" hiddenButton="1"/>
    <filterColumn colId="16162" hiddenButton="1"/>
    <filterColumn colId="16163" hiddenButton="1"/>
    <filterColumn colId="16164" hiddenButton="1"/>
    <filterColumn colId="16165" hiddenButton="1"/>
    <filterColumn colId="16166" hiddenButton="1"/>
    <filterColumn colId="16167" hiddenButton="1"/>
    <filterColumn colId="16168" hiddenButton="1"/>
    <filterColumn colId="16169" hiddenButton="1"/>
    <filterColumn colId="16170" hiddenButton="1"/>
    <filterColumn colId="16171" hiddenButton="1"/>
    <filterColumn colId="16172" hiddenButton="1"/>
    <filterColumn colId="16173" hiddenButton="1"/>
    <filterColumn colId="16174" hiddenButton="1"/>
    <filterColumn colId="16175" hiddenButton="1"/>
    <filterColumn colId="16176" hiddenButton="1"/>
    <filterColumn colId="16177" hiddenButton="1"/>
    <filterColumn colId="16178" hiddenButton="1"/>
    <filterColumn colId="16179" hiddenButton="1"/>
    <filterColumn colId="16180" hiddenButton="1"/>
    <filterColumn colId="16181" hiddenButton="1"/>
    <filterColumn colId="16182" hiddenButton="1"/>
    <filterColumn colId="16183" hiddenButton="1"/>
    <filterColumn colId="16184" hiddenButton="1"/>
    <filterColumn colId="16185" hiddenButton="1"/>
    <filterColumn colId="16186" hiddenButton="1"/>
    <filterColumn colId="16187" hiddenButton="1"/>
    <filterColumn colId="16188" hiddenButton="1"/>
    <filterColumn colId="16189" hiddenButton="1"/>
    <filterColumn colId="16190" hiddenButton="1"/>
    <filterColumn colId="16191" hiddenButton="1"/>
    <filterColumn colId="16192" hiddenButton="1"/>
    <filterColumn colId="16193" hiddenButton="1"/>
    <filterColumn colId="16194" hiddenButton="1"/>
    <filterColumn colId="16195" hiddenButton="1"/>
    <filterColumn colId="16196" hiddenButton="1"/>
    <filterColumn colId="16197" hiddenButton="1"/>
    <filterColumn colId="16198" hiddenButton="1"/>
    <filterColumn colId="16199" hiddenButton="1"/>
    <filterColumn colId="16200" hiddenButton="1"/>
    <filterColumn colId="16201" hiddenButton="1"/>
    <filterColumn colId="16202" hiddenButton="1"/>
    <filterColumn colId="16203" hiddenButton="1"/>
    <filterColumn colId="16204" hiddenButton="1"/>
    <filterColumn colId="16205" hiddenButton="1"/>
    <filterColumn colId="16206" hiddenButton="1"/>
    <filterColumn colId="16207" hiddenButton="1"/>
    <filterColumn colId="16208" hiddenButton="1"/>
    <filterColumn colId="16209" hiddenButton="1"/>
    <filterColumn colId="16210" hiddenButton="1"/>
    <filterColumn colId="16211" hiddenButton="1"/>
    <filterColumn colId="16212" hiddenButton="1"/>
    <filterColumn colId="16213" hiddenButton="1"/>
    <filterColumn colId="16214" hiddenButton="1"/>
    <filterColumn colId="16215" hiddenButton="1"/>
    <filterColumn colId="16216" hiddenButton="1"/>
    <filterColumn colId="16217" hiddenButton="1"/>
    <filterColumn colId="16218" hiddenButton="1"/>
    <filterColumn colId="16219" hiddenButton="1"/>
    <filterColumn colId="16220" hiddenButton="1"/>
    <filterColumn colId="16221" hiddenButton="1"/>
    <filterColumn colId="16222" hiddenButton="1"/>
    <filterColumn colId="16223" hiddenButton="1"/>
    <filterColumn colId="16224" hiddenButton="1"/>
    <filterColumn colId="16225" hiddenButton="1"/>
    <filterColumn colId="16226" hiddenButton="1"/>
    <filterColumn colId="16227" hiddenButton="1"/>
    <filterColumn colId="16228" hiddenButton="1"/>
    <filterColumn colId="16229" hiddenButton="1"/>
    <filterColumn colId="16230" hiddenButton="1"/>
    <filterColumn colId="16231" hiddenButton="1"/>
    <filterColumn colId="16232" hiddenButton="1"/>
    <filterColumn colId="16233" hiddenButton="1"/>
    <filterColumn colId="16234" hiddenButton="1"/>
    <filterColumn colId="16235" hiddenButton="1"/>
    <filterColumn colId="16236" hiddenButton="1"/>
    <filterColumn colId="16237" hiddenButton="1"/>
    <filterColumn colId="16238" hiddenButton="1"/>
    <filterColumn colId="16239" hiddenButton="1"/>
    <filterColumn colId="16240" hiddenButton="1"/>
    <filterColumn colId="16241" hiddenButton="1"/>
    <filterColumn colId="16242" hiddenButton="1"/>
    <filterColumn colId="16243" hiddenButton="1"/>
    <filterColumn colId="16244" hiddenButton="1"/>
    <filterColumn colId="16245" hiddenButton="1"/>
    <filterColumn colId="16246" hiddenButton="1"/>
    <filterColumn colId="16247" hiddenButton="1"/>
    <filterColumn colId="16248" hiddenButton="1"/>
    <filterColumn colId="16249" hiddenButton="1"/>
    <filterColumn colId="16250" hiddenButton="1"/>
    <filterColumn colId="16251" hiddenButton="1"/>
    <filterColumn colId="16252" hiddenButton="1"/>
    <filterColumn colId="16253" hiddenButton="1"/>
    <filterColumn colId="16254" hiddenButton="1"/>
    <filterColumn colId="16255" hiddenButton="1"/>
    <filterColumn colId="16256" hiddenButton="1"/>
    <filterColumn colId="16257" hiddenButton="1"/>
    <filterColumn colId="16258" hiddenButton="1"/>
    <filterColumn colId="16259" hiddenButton="1"/>
    <filterColumn colId="16260" hiddenButton="1"/>
    <filterColumn colId="16261" hiddenButton="1"/>
    <filterColumn colId="16262" hiddenButton="1"/>
    <filterColumn colId="16263" hiddenButton="1"/>
    <filterColumn colId="16264" hiddenButton="1"/>
    <filterColumn colId="16265" hiddenButton="1"/>
    <filterColumn colId="16266" hiddenButton="1"/>
    <filterColumn colId="16267" hiddenButton="1"/>
    <filterColumn colId="16268" hiddenButton="1"/>
    <filterColumn colId="16269" hiddenButton="1"/>
    <filterColumn colId="16270" hiddenButton="1"/>
    <filterColumn colId="16271" hiddenButton="1"/>
    <filterColumn colId="16272" hiddenButton="1"/>
    <filterColumn colId="16273" hiddenButton="1"/>
    <filterColumn colId="16274" hiddenButton="1"/>
    <filterColumn colId="16275" hiddenButton="1"/>
    <filterColumn colId="16276" hiddenButton="1"/>
    <filterColumn colId="16277" hiddenButton="1"/>
    <filterColumn colId="16278" hiddenButton="1"/>
    <filterColumn colId="16279" hiddenButton="1"/>
    <filterColumn colId="16280" hiddenButton="1"/>
    <filterColumn colId="16281" hiddenButton="1"/>
    <filterColumn colId="16282" hiddenButton="1"/>
    <filterColumn colId="16283" hiddenButton="1"/>
    <filterColumn colId="16284" hiddenButton="1"/>
    <filterColumn colId="16285" hiddenButton="1"/>
    <filterColumn colId="16286" hiddenButton="1"/>
    <filterColumn colId="16287" hiddenButton="1"/>
    <filterColumn colId="16288" hiddenButton="1"/>
    <filterColumn colId="16289" hiddenButton="1"/>
    <filterColumn colId="16290" hiddenButton="1"/>
    <filterColumn colId="16291" hiddenButton="1"/>
    <filterColumn colId="16292" hiddenButton="1"/>
    <filterColumn colId="16293" hiddenButton="1"/>
    <filterColumn colId="16294" hiddenButton="1"/>
    <filterColumn colId="16295" hiddenButton="1"/>
    <filterColumn colId="16296" hiddenButton="1"/>
    <filterColumn colId="16297" hiddenButton="1"/>
    <filterColumn colId="16298" hiddenButton="1"/>
    <filterColumn colId="16299" hiddenButton="1"/>
  </autoFilter>
  <mergeCells count="4">
    <mergeCell ref="A359:B359"/>
    <mergeCell ref="A3:H3"/>
    <mergeCell ref="A1:K1"/>
    <mergeCell ref="A2:K2"/>
  </mergeCells>
  <pageMargins left="0.55118110236220474" right="0.27559055118110237" top="0.31496062992125984" bottom="0.15748031496062992" header="0.15748031496062992" footer="0.15748031496062992"/>
  <pageSetup paperSize="9" scale="43"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142</v>
      </c>
      <c r="D1" s="18" t="s">
        <v>143</v>
      </c>
    </row>
    <row r="2" spans="1:11" x14ac:dyDescent="0.2">
      <c r="A2" s="12" t="str">
        <f>B2&amp;C2</f>
        <v>8182 02 15001 02 0000 150</v>
      </c>
      <c r="B2" s="13">
        <v>818</v>
      </c>
      <c r="C2" s="14" t="s">
        <v>39</v>
      </c>
      <c r="D2" s="15">
        <v>12805744900</v>
      </c>
      <c r="F2" s="20" t="s">
        <v>145</v>
      </c>
      <c r="G2" s="20" t="s">
        <v>142</v>
      </c>
      <c r="H2" s="24" t="s">
        <v>144</v>
      </c>
      <c r="I2" s="23" t="s">
        <v>44</v>
      </c>
      <c r="J2" s="23" t="s">
        <v>45</v>
      </c>
      <c r="K2" s="23" t="s">
        <v>46</v>
      </c>
    </row>
    <row r="3" spans="1:11" x14ac:dyDescent="0.2">
      <c r="A3" s="12" t="str">
        <f t="shared" ref="A3:A66" si="0">B3&amp;C3</f>
        <v>8182 02 15002 02 0000 150</v>
      </c>
      <c r="B3" s="13">
        <v>818</v>
      </c>
      <c r="C3" s="14" t="s">
        <v>147</v>
      </c>
      <c r="D3" s="15">
        <v>513084000</v>
      </c>
      <c r="F3" s="21">
        <v>803</v>
      </c>
      <c r="G3" s="21" t="s">
        <v>126</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40</v>
      </c>
      <c r="D4" s="15">
        <v>574234000</v>
      </c>
      <c r="F4" s="21">
        <v>803</v>
      </c>
      <c r="G4" s="21" t="s">
        <v>127</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148</v>
      </c>
      <c r="D5" s="15">
        <v>68563000</v>
      </c>
      <c r="F5" s="21">
        <v>803</v>
      </c>
      <c r="G5" s="21" t="s">
        <v>186</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149</v>
      </c>
      <c r="D6" s="15">
        <v>105573900</v>
      </c>
      <c r="F6" s="21">
        <v>803</v>
      </c>
      <c r="G6" s="21" t="s">
        <v>187</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149</v>
      </c>
      <c r="D7" s="15">
        <v>19185800</v>
      </c>
      <c r="F7" s="21">
        <v>808</v>
      </c>
      <c r="G7" s="21" t="s">
        <v>170</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195</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21</v>
      </c>
      <c r="D9" s="15">
        <v>7158600</v>
      </c>
      <c r="F9" s="21">
        <v>811</v>
      </c>
      <c r="G9" s="21" t="s">
        <v>156</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21</v>
      </c>
      <c r="D10" s="15">
        <v>1565800</v>
      </c>
      <c r="F10" s="21">
        <v>811</v>
      </c>
      <c r="G10" s="21" t="s">
        <v>186</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21</v>
      </c>
      <c r="D11" s="15">
        <v>1979400</v>
      </c>
      <c r="F11" s="21">
        <v>812</v>
      </c>
      <c r="G11" s="21" t="s">
        <v>16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150</v>
      </c>
      <c r="D12" s="15">
        <v>47800</v>
      </c>
      <c r="F12" s="21">
        <v>812</v>
      </c>
      <c r="G12" s="21" t="s">
        <v>163</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151</v>
      </c>
      <c r="D13" s="15">
        <v>49800</v>
      </c>
      <c r="F13" s="21">
        <v>812</v>
      </c>
      <c r="G13" s="21" t="s">
        <v>188</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152</v>
      </c>
      <c r="D14" s="15">
        <v>14079000</v>
      </c>
      <c r="F14" s="21">
        <v>812</v>
      </c>
      <c r="G14" s="21" t="s">
        <v>189</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22</v>
      </c>
      <c r="D15" s="15">
        <v>77360700</v>
      </c>
      <c r="F15" s="21">
        <v>812</v>
      </c>
      <c r="G15" s="21" t="s">
        <v>190</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196</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23</v>
      </c>
      <c r="D17" s="15">
        <v>4377100</v>
      </c>
      <c r="F17" s="21">
        <v>814</v>
      </c>
      <c r="G17" s="21" t="s">
        <v>154</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28</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153</v>
      </c>
      <c r="D19" s="15">
        <v>244375</v>
      </c>
      <c r="F19" s="21">
        <v>814</v>
      </c>
      <c r="G19" s="21" t="s">
        <v>167</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27</v>
      </c>
      <c r="D20" s="15">
        <v>2659200</v>
      </c>
      <c r="F20" s="21">
        <v>814</v>
      </c>
      <c r="G20" s="21" t="s">
        <v>179</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154</v>
      </c>
      <c r="D21" s="15">
        <v>52138500</v>
      </c>
      <c r="F21" s="21">
        <v>814</v>
      </c>
      <c r="G21" s="21" t="s">
        <v>181</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28</v>
      </c>
      <c r="D22" s="15">
        <v>10286600</v>
      </c>
      <c r="F22" s="21">
        <v>814</v>
      </c>
      <c r="G22" s="21" t="s">
        <v>182</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29</v>
      </c>
      <c r="D23" s="15">
        <v>15293400</v>
      </c>
      <c r="F23" s="21">
        <v>814</v>
      </c>
      <c r="G23" s="21" t="s">
        <v>184</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30</v>
      </c>
      <c r="D24" s="16">
        <v>31822200</v>
      </c>
      <c r="F24" s="21">
        <v>814</v>
      </c>
      <c r="G24" s="21" t="s">
        <v>185</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155</v>
      </c>
      <c r="D25" s="15">
        <v>25832500</v>
      </c>
      <c r="F25" s="21">
        <v>814</v>
      </c>
      <c r="G25" s="21" t="s">
        <v>186</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156</v>
      </c>
      <c r="D26" s="16">
        <v>1938400</v>
      </c>
      <c r="F26" s="21">
        <v>814</v>
      </c>
      <c r="G26" s="21" t="s">
        <v>197</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38</v>
      </c>
      <c r="D27" s="15">
        <v>13447300</v>
      </c>
      <c r="F27" s="21">
        <v>815</v>
      </c>
      <c r="G27" s="21" t="s">
        <v>30</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14</v>
      </c>
      <c r="D28" s="15">
        <v>4700000</v>
      </c>
      <c r="F28" s="21">
        <v>815</v>
      </c>
      <c r="G28" s="21" t="s">
        <v>38</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157</v>
      </c>
      <c r="D29" s="16">
        <v>301682000</v>
      </c>
      <c r="F29" s="21">
        <v>815</v>
      </c>
      <c r="G29" s="21" t="s">
        <v>14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15</v>
      </c>
      <c r="D30" s="16">
        <v>30715900</v>
      </c>
      <c r="F30" s="21">
        <v>815</v>
      </c>
      <c r="G30" s="21" t="s">
        <v>184</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158</v>
      </c>
      <c r="D31" s="16">
        <v>34354400</v>
      </c>
      <c r="F31" s="21">
        <v>815</v>
      </c>
      <c r="G31" s="21" t="s">
        <v>188</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159</v>
      </c>
      <c r="D32" s="16">
        <v>3495400</v>
      </c>
      <c r="F32" s="21">
        <v>816</v>
      </c>
      <c r="G32" s="21" t="s">
        <v>21</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160</v>
      </c>
      <c r="D33" s="16">
        <v>205282400</v>
      </c>
      <c r="F33" s="21">
        <v>816</v>
      </c>
      <c r="G33" s="21" t="s">
        <v>151</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160</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161</v>
      </c>
      <c r="D35" s="16">
        <v>127412300</v>
      </c>
      <c r="F35" s="21">
        <v>816</v>
      </c>
      <c r="G35" s="21" t="s">
        <v>157</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31</v>
      </c>
      <c r="D36" s="16">
        <v>1537065100</v>
      </c>
      <c r="F36" s="21">
        <v>816</v>
      </c>
      <c r="G36" s="21" t="s">
        <v>158</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162</v>
      </c>
      <c r="D37" s="16">
        <v>2459242000</v>
      </c>
      <c r="F37" s="21">
        <v>816</v>
      </c>
      <c r="G37" s="21" t="s">
        <v>159</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16</v>
      </c>
      <c r="D38" s="16">
        <v>251743700</v>
      </c>
      <c r="F38" s="21">
        <v>816</v>
      </c>
      <c r="G38" s="21" t="s">
        <v>18</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163</v>
      </c>
      <c r="D39" s="16">
        <v>5299400</v>
      </c>
      <c r="F39" s="21">
        <v>816</v>
      </c>
      <c r="G39" s="21" t="s">
        <v>186</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164</v>
      </c>
      <c r="D40" s="15">
        <v>64354100</v>
      </c>
      <c r="F40" s="21">
        <v>816</v>
      </c>
      <c r="G40" s="21" t="s">
        <v>188</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164</v>
      </c>
      <c r="D41" s="15">
        <v>663400</v>
      </c>
      <c r="F41" s="21">
        <v>817</v>
      </c>
      <c r="G41" s="21" t="s">
        <v>160</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165</v>
      </c>
      <c r="D42" s="15">
        <v>31292800</v>
      </c>
      <c r="F42" s="21">
        <v>817</v>
      </c>
      <c r="G42" s="21" t="s">
        <v>161</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165</v>
      </c>
      <c r="D43" s="15">
        <v>46141000</v>
      </c>
      <c r="F43" s="21">
        <v>817</v>
      </c>
      <c r="G43" s="21" t="s">
        <v>31</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165</v>
      </c>
      <c r="D44" s="15">
        <v>376171988</v>
      </c>
      <c r="F44" s="21">
        <v>817</v>
      </c>
      <c r="G44" s="21" t="s">
        <v>162</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166</v>
      </c>
      <c r="D45" s="15">
        <v>105412000</v>
      </c>
      <c r="F45" s="21">
        <v>817</v>
      </c>
      <c r="G45" s="21" t="s">
        <v>164</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167</v>
      </c>
      <c r="D46" s="15">
        <v>98076300</v>
      </c>
      <c r="F46" s="21">
        <v>817</v>
      </c>
      <c r="G46" s="21" t="s">
        <v>165</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168</v>
      </c>
      <c r="D47" s="16">
        <v>27649800</v>
      </c>
      <c r="F47" s="21">
        <v>817</v>
      </c>
      <c r="G47" s="21" t="s">
        <v>166</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169</v>
      </c>
      <c r="D48" s="15">
        <v>3095800</v>
      </c>
      <c r="F48" s="21">
        <v>817</v>
      </c>
      <c r="G48" s="21" t="s">
        <v>183</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170</v>
      </c>
      <c r="D49" s="15">
        <v>7828800</v>
      </c>
      <c r="F49" s="21">
        <v>817</v>
      </c>
      <c r="G49" s="21" t="s">
        <v>189</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171</v>
      </c>
      <c r="D50" s="16">
        <v>312604800</v>
      </c>
      <c r="F50" s="21">
        <v>817</v>
      </c>
      <c r="G50" s="21" t="s">
        <v>198</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172</v>
      </c>
      <c r="D51" s="15">
        <v>323015300</v>
      </c>
      <c r="F51" s="21">
        <v>817</v>
      </c>
      <c r="G51" s="21" t="s">
        <v>199</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97</v>
      </c>
      <c r="D52" s="15">
        <v>59515300</v>
      </c>
      <c r="F52" s="21">
        <v>817</v>
      </c>
      <c r="G52" s="21" t="s">
        <v>200</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173</v>
      </c>
      <c r="D53" s="16">
        <v>5673400</v>
      </c>
      <c r="F53" s="21">
        <v>817</v>
      </c>
      <c r="G53" s="21" t="s">
        <v>201</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174</v>
      </c>
      <c r="D54" s="16">
        <v>2147424400</v>
      </c>
      <c r="F54" s="21">
        <v>817</v>
      </c>
      <c r="G54" s="21" t="s">
        <v>202</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98</v>
      </c>
      <c r="D55" s="16">
        <v>4083000</v>
      </c>
      <c r="F55" s="21">
        <v>817</v>
      </c>
      <c r="G55" s="21" t="s">
        <v>203</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175</v>
      </c>
      <c r="D56" s="16">
        <v>47341400</v>
      </c>
      <c r="F56" s="21">
        <v>817</v>
      </c>
      <c r="G56" s="21" t="s">
        <v>204</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176</v>
      </c>
      <c r="D57" s="16">
        <v>81383300</v>
      </c>
      <c r="F57" s="21">
        <v>817</v>
      </c>
      <c r="G57" s="21" t="s">
        <v>205</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99</v>
      </c>
      <c r="D58" s="16">
        <v>128800</v>
      </c>
      <c r="F58" s="21">
        <v>817</v>
      </c>
      <c r="G58" s="21" t="s">
        <v>206</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100</v>
      </c>
      <c r="D59" s="15">
        <v>717483600</v>
      </c>
      <c r="F59" s="21">
        <v>817</v>
      </c>
      <c r="G59" s="21" t="s">
        <v>207</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101</v>
      </c>
      <c r="D60" s="15">
        <v>7354600</v>
      </c>
      <c r="F60" s="21">
        <v>817</v>
      </c>
      <c r="G60" s="21" t="s">
        <v>208</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177</v>
      </c>
      <c r="D61" s="16">
        <v>6166400</v>
      </c>
      <c r="F61" s="21">
        <v>817</v>
      </c>
      <c r="G61" s="21" t="s">
        <v>209</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102</v>
      </c>
      <c r="D62" s="15">
        <v>215500</v>
      </c>
      <c r="F62" s="21">
        <v>817</v>
      </c>
      <c r="G62" s="21" t="s">
        <v>210</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178</v>
      </c>
      <c r="D63" s="16">
        <v>252331300</v>
      </c>
      <c r="F63" s="21">
        <v>818</v>
      </c>
      <c r="G63" s="21" t="s">
        <v>39</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103</v>
      </c>
      <c r="D64" s="16">
        <v>448783100</v>
      </c>
      <c r="F64" s="21">
        <v>818</v>
      </c>
      <c r="G64" s="21" t="s">
        <v>147</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179</v>
      </c>
      <c r="D65" s="16">
        <v>249510400</v>
      </c>
      <c r="F65" s="21">
        <v>818</v>
      </c>
      <c r="G65" s="21" t="s">
        <v>40</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180</v>
      </c>
      <c r="D66" s="16">
        <v>141199789.66</v>
      </c>
      <c r="F66" s="21">
        <v>818</v>
      </c>
      <c r="G66" s="21" t="s">
        <v>148</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107</v>
      </c>
      <c r="D67" s="15">
        <v>101642900</v>
      </c>
      <c r="F67" s="21">
        <v>818</v>
      </c>
      <c r="G67" s="21" t="s">
        <v>107</v>
      </c>
      <c r="H67" s="24">
        <v>101642900</v>
      </c>
      <c r="I67" s="19">
        <v>126723400</v>
      </c>
      <c r="J67" s="19">
        <v>138670000</v>
      </c>
      <c r="K67" s="19">
        <v>92201600</v>
      </c>
    </row>
    <row r="68" spans="1:11" x14ac:dyDescent="0.2">
      <c r="A68" s="12" t="str">
        <f t="shared" si="1"/>
        <v>8142 02 45136 02 0000 150</v>
      </c>
      <c r="B68" s="13">
        <v>814</v>
      </c>
      <c r="C68" s="14" t="s">
        <v>181</v>
      </c>
      <c r="D68" s="15">
        <v>1700000</v>
      </c>
      <c r="F68" s="21">
        <v>819</v>
      </c>
      <c r="G68" s="21" t="s">
        <v>149</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126</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127</v>
      </c>
      <c r="D70" s="15">
        <v>4484184</v>
      </c>
      <c r="F70" s="21">
        <v>819</v>
      </c>
      <c r="G70" s="21" t="s">
        <v>165</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18</v>
      </c>
      <c r="D71" s="16">
        <v>206742500</v>
      </c>
      <c r="F71" s="21">
        <v>819</v>
      </c>
      <c r="G71" s="21" t="s">
        <v>97</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182</v>
      </c>
      <c r="D72" s="16">
        <v>84191400</v>
      </c>
      <c r="F72" s="21">
        <v>819</v>
      </c>
      <c r="G72" s="21" t="s">
        <v>173</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182</v>
      </c>
      <c r="D73" s="16">
        <v>25402900</v>
      </c>
      <c r="F73" s="21">
        <v>819</v>
      </c>
      <c r="G73" s="21" t="s">
        <v>98</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183</v>
      </c>
      <c r="D74" s="16">
        <v>4470345500</v>
      </c>
      <c r="F74" s="21">
        <v>819</v>
      </c>
      <c r="G74" s="21" t="s">
        <v>188</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184</v>
      </c>
      <c r="D75" s="16">
        <v>7343300</v>
      </c>
      <c r="F75" s="21">
        <v>819</v>
      </c>
      <c r="G75" s="21" t="s">
        <v>191</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184</v>
      </c>
      <c r="D76" s="16">
        <v>1892700</v>
      </c>
      <c r="F76" s="21">
        <v>819</v>
      </c>
      <c r="G76" s="21" t="s">
        <v>211</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184</v>
      </c>
      <c r="D77" s="16">
        <v>7919200</v>
      </c>
      <c r="F77" s="21">
        <v>819</v>
      </c>
      <c r="G77" s="21" t="s">
        <v>212</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185</v>
      </c>
      <c r="D78" s="16">
        <v>47470000</v>
      </c>
      <c r="F78" s="21">
        <v>819</v>
      </c>
      <c r="G78" s="21" t="s">
        <v>213</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185</v>
      </c>
      <c r="D79" s="16">
        <v>58416700</v>
      </c>
      <c r="F79" s="21">
        <v>821</v>
      </c>
      <c r="G79" s="21" t="s">
        <v>21</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185</v>
      </c>
      <c r="D80" s="16">
        <v>21000000</v>
      </c>
      <c r="F80" s="21">
        <v>821</v>
      </c>
      <c r="G80" s="21" t="s">
        <v>150</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186</v>
      </c>
      <c r="D81" s="16">
        <v>292359.43</v>
      </c>
      <c r="F81" s="21">
        <v>821</v>
      </c>
      <c r="G81" s="21" t="s">
        <v>22</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187</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186</v>
      </c>
      <c r="D83" s="16">
        <v>2607</v>
      </c>
      <c r="F83" s="21">
        <v>821</v>
      </c>
      <c r="G83" s="21" t="s">
        <v>153</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188</v>
      </c>
      <c r="D84" s="16">
        <v>2385870.67</v>
      </c>
      <c r="F84" s="21">
        <v>821</v>
      </c>
      <c r="G84" s="21" t="s">
        <v>27</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188</v>
      </c>
      <c r="D85" s="16">
        <v>1165310.8899999999</v>
      </c>
      <c r="F85" s="21">
        <v>821</v>
      </c>
      <c r="G85" s="21" t="s">
        <v>29</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189</v>
      </c>
      <c r="D86" s="16">
        <v>78.36</v>
      </c>
      <c r="F86" s="21">
        <v>821</v>
      </c>
      <c r="G86" s="21" t="s">
        <v>155</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189</v>
      </c>
      <c r="D87" s="16">
        <v>23162329.780000001</v>
      </c>
      <c r="F87" s="21">
        <v>821</v>
      </c>
      <c r="G87" s="21" t="s">
        <v>172</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190</v>
      </c>
      <c r="D88" s="16">
        <v>38678.879999999997</v>
      </c>
      <c r="F88" s="21">
        <v>821</v>
      </c>
      <c r="G88" s="21" t="s">
        <v>174</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186</v>
      </c>
      <c r="D89" s="16">
        <v>2385</v>
      </c>
      <c r="F89" s="21">
        <v>821</v>
      </c>
      <c r="G89" s="21" t="s">
        <v>175</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188</v>
      </c>
      <c r="D90" s="16">
        <v>6078</v>
      </c>
      <c r="F90" s="21">
        <v>821</v>
      </c>
      <c r="G90" s="21" t="s">
        <v>176</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186</v>
      </c>
      <c r="D91" s="16">
        <v>18087</v>
      </c>
      <c r="F91" s="21">
        <v>821</v>
      </c>
      <c r="G91" s="21" t="s">
        <v>99</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188</v>
      </c>
      <c r="D92" s="16">
        <v>247.5</v>
      </c>
      <c r="F92" s="21">
        <v>821</v>
      </c>
      <c r="G92" s="21" t="s">
        <v>100</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189</v>
      </c>
      <c r="D93" s="16">
        <v>300000</v>
      </c>
      <c r="F93" s="21">
        <v>821</v>
      </c>
      <c r="G93" s="21" t="s">
        <v>101</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188</v>
      </c>
      <c r="D94" s="16">
        <v>44377.979999999996</v>
      </c>
      <c r="F94" s="21">
        <v>821</v>
      </c>
      <c r="G94" s="21" t="s">
        <v>177</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191</v>
      </c>
      <c r="D95" s="16">
        <v>140456</v>
      </c>
      <c r="F95" s="21">
        <v>821</v>
      </c>
      <c r="G95" s="21" t="s">
        <v>102</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186</v>
      </c>
      <c r="D96" s="16">
        <v>1110731</v>
      </c>
      <c r="F96" s="21">
        <v>821</v>
      </c>
      <c r="G96" s="21" t="s">
        <v>103</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188</v>
      </c>
      <c r="D97" s="16">
        <v>16692.560000000001</v>
      </c>
      <c r="F97" s="21">
        <v>821</v>
      </c>
      <c r="G97" s="21" t="s">
        <v>180</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188</v>
      </c>
      <c r="D98" s="16">
        <v>303579.03999999998</v>
      </c>
      <c r="F98" s="21">
        <v>821</v>
      </c>
      <c r="G98" s="21" t="s">
        <v>186</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192</v>
      </c>
      <c r="D99" s="16">
        <v>695332.38</v>
      </c>
      <c r="F99" s="21">
        <v>821</v>
      </c>
      <c r="G99" s="21" t="s">
        <v>188</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187</v>
      </c>
      <c r="D100" s="16">
        <v>121289.9</v>
      </c>
      <c r="F100" s="21">
        <v>821</v>
      </c>
      <c r="G100" s="21" t="s">
        <v>192</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189</v>
      </c>
      <c r="D101" s="16">
        <v>9000</v>
      </c>
      <c r="F101" s="21">
        <v>821</v>
      </c>
      <c r="G101" s="21" t="s">
        <v>214</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186</v>
      </c>
      <c r="D102" s="16">
        <v>7872.4</v>
      </c>
      <c r="F102" s="21">
        <v>821</v>
      </c>
      <c r="G102" s="21" t="s">
        <v>215</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188</v>
      </c>
      <c r="D103" s="16">
        <v>3898395</v>
      </c>
      <c r="F103" s="21">
        <v>821</v>
      </c>
      <c r="G103" s="21" t="s">
        <v>216</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188</v>
      </c>
      <c r="D104" s="16">
        <v>53978.59</v>
      </c>
      <c r="F104" s="21">
        <v>821</v>
      </c>
      <c r="G104" s="21" t="s">
        <v>217</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193</v>
      </c>
      <c r="D105" s="16">
        <v>1268250</v>
      </c>
      <c r="F105" s="21">
        <v>821</v>
      </c>
      <c r="G105" s="21" t="s">
        <v>218</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188</v>
      </c>
      <c r="D106" s="16">
        <v>156750</v>
      </c>
      <c r="F106" s="21">
        <v>821</v>
      </c>
      <c r="G106" s="21" t="s">
        <v>219</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188</v>
      </c>
      <c r="D107" s="16">
        <v>200</v>
      </c>
      <c r="F107" s="21">
        <v>821</v>
      </c>
      <c r="G107" s="21" t="s">
        <v>220</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194</v>
      </c>
      <c r="D108" s="17">
        <v>3549.22</v>
      </c>
      <c r="F108" s="21">
        <v>821</v>
      </c>
      <c r="G108" s="21" t="s">
        <v>221</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194</v>
      </c>
      <c r="D109" s="16">
        <v>6596.29</v>
      </c>
      <c r="F109" s="21">
        <v>821</v>
      </c>
      <c r="G109" s="21" t="s">
        <v>222</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195</v>
      </c>
      <c r="D110" s="17">
        <v>-58922.61</v>
      </c>
      <c r="F110" s="21">
        <v>821</v>
      </c>
      <c r="G110" s="21" t="s">
        <v>223</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196</v>
      </c>
      <c r="D111" s="17">
        <v>-34424.199999999997</v>
      </c>
      <c r="F111" s="21">
        <v>821</v>
      </c>
      <c r="G111" s="21" t="s">
        <v>224</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197</v>
      </c>
      <c r="D112" s="17">
        <v>-1935175.18</v>
      </c>
      <c r="F112" s="21">
        <v>821</v>
      </c>
      <c r="G112" s="21" t="s">
        <v>225</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198</v>
      </c>
      <c r="D113" s="17">
        <v>-316897.07</v>
      </c>
      <c r="F113" s="21">
        <v>825</v>
      </c>
      <c r="G113" s="21" t="s">
        <v>149</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199</v>
      </c>
      <c r="D114" s="17">
        <v>-188599.83000000002</v>
      </c>
      <c r="F114" s="21">
        <v>825</v>
      </c>
      <c r="G114" s="21" t="s">
        <v>21</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200</v>
      </c>
      <c r="D115" s="17">
        <v>-20000</v>
      </c>
      <c r="F115" s="21">
        <v>825</v>
      </c>
      <c r="G115" s="21" t="s">
        <v>152</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201</v>
      </c>
      <c r="D116" s="17">
        <v>-220.81</v>
      </c>
      <c r="F116" s="21">
        <v>825</v>
      </c>
      <c r="G116" s="21" t="s">
        <v>187</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202</v>
      </c>
      <c r="D117" s="17">
        <v>-165770.21</v>
      </c>
      <c r="F117" s="21">
        <v>825</v>
      </c>
      <c r="G117" s="21" t="s">
        <v>189</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203</v>
      </c>
      <c r="D118" s="17">
        <v>-350415.95</v>
      </c>
      <c r="F118" s="21">
        <v>825</v>
      </c>
      <c r="G118" s="21" t="s">
        <v>210</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204</v>
      </c>
      <c r="D119" s="17">
        <v>-1960.6</v>
      </c>
      <c r="F119" s="21">
        <v>832</v>
      </c>
      <c r="G119" s="21" t="s">
        <v>23</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205</v>
      </c>
      <c r="D120" s="17">
        <v>-324836.61</v>
      </c>
      <c r="F120" s="21">
        <v>832</v>
      </c>
      <c r="G120" s="21" t="s">
        <v>178</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206</v>
      </c>
      <c r="D121" s="17">
        <v>-891503</v>
      </c>
      <c r="F121" s="21">
        <v>832</v>
      </c>
      <c r="G121" s="21" t="s">
        <v>226</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207</v>
      </c>
      <c r="D122" s="17">
        <v>-746419.55</v>
      </c>
      <c r="F122" s="21">
        <v>832</v>
      </c>
      <c r="G122" s="21" t="s">
        <v>227</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208</v>
      </c>
      <c r="D123" s="17">
        <v>-749310.19</v>
      </c>
      <c r="F123" s="21">
        <v>836</v>
      </c>
      <c r="G123" s="21" t="s">
        <v>171</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209</v>
      </c>
      <c r="D124" s="17">
        <v>-189903.46</v>
      </c>
      <c r="F124" s="21">
        <v>836</v>
      </c>
      <c r="G124" s="21" t="s">
        <v>186</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210</v>
      </c>
      <c r="D125" s="17">
        <v>-286564.93</v>
      </c>
      <c r="F125" s="21">
        <v>836</v>
      </c>
      <c r="G125" s="21" t="s">
        <v>228</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211</v>
      </c>
      <c r="D126" s="17">
        <v>-47836.31</v>
      </c>
      <c r="F126" s="21">
        <v>837</v>
      </c>
      <c r="G126" s="21" t="s">
        <v>188</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212</v>
      </c>
      <c r="D127" s="17">
        <v>-140456</v>
      </c>
      <c r="F127" s="21">
        <v>840</v>
      </c>
      <c r="G127" s="21" t="s">
        <v>15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213</v>
      </c>
      <c r="D128" s="17">
        <v>-1986625.4300000002</v>
      </c>
      <c r="F128" s="21">
        <v>840</v>
      </c>
      <c r="G128" s="21" t="s">
        <v>188</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214</v>
      </c>
      <c r="D129" s="17">
        <v>-695332.38</v>
      </c>
      <c r="F129" s="21">
        <v>840</v>
      </c>
      <c r="G129" s="21" t="s">
        <v>193</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215</v>
      </c>
      <c r="D130" s="17">
        <v>-62946.1</v>
      </c>
      <c r="F130" s="21">
        <v>840</v>
      </c>
      <c r="G130" s="21" t="s">
        <v>229</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216</v>
      </c>
      <c r="D131" s="17">
        <v>-5488.75</v>
      </c>
      <c r="F131" s="21">
        <v>842</v>
      </c>
      <c r="G131" s="21" t="s">
        <v>168</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217</v>
      </c>
      <c r="D132" s="17">
        <v>-16775.189999999999</v>
      </c>
      <c r="F132" s="21">
        <v>842</v>
      </c>
      <c r="G132" s="21" t="s">
        <v>169</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218</v>
      </c>
      <c r="D133" s="17">
        <v>-10285683.98</v>
      </c>
      <c r="F133" s="21">
        <v>842</v>
      </c>
      <c r="G133" s="21" t="s">
        <v>188</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219</v>
      </c>
      <c r="D134" s="17">
        <v>-1479.41</v>
      </c>
      <c r="F134" s="21">
        <v>842</v>
      </c>
      <c r="G134" s="21" t="s">
        <v>194</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220</v>
      </c>
      <c r="D135" s="17">
        <v>-1393.43</v>
      </c>
      <c r="F135" s="21">
        <v>842</v>
      </c>
      <c r="G135" s="21" t="s">
        <v>230</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221</v>
      </c>
      <c r="D136" s="17">
        <v>-1140831.3400000001</v>
      </c>
      <c r="F136" s="21" t="s">
        <v>146</v>
      </c>
      <c r="G136" s="22"/>
      <c r="H136" s="24">
        <v>30524446913.160004</v>
      </c>
      <c r="I136" s="19"/>
    </row>
    <row r="137" spans="1:11" x14ac:dyDescent="0.2">
      <c r="A137" s="12" t="str">
        <f t="shared" si="2"/>
        <v>8212 19 35260 02 0000 150</v>
      </c>
      <c r="B137" s="13">
        <v>821</v>
      </c>
      <c r="C137" s="13" t="s">
        <v>222</v>
      </c>
      <c r="D137" s="17">
        <v>-11473.52</v>
      </c>
      <c r="F137" s="22"/>
      <c r="G137" s="22" t="s">
        <v>231</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223</v>
      </c>
      <c r="D138" s="17">
        <v>-9569.4599999999991</v>
      </c>
      <c r="F138" s="22"/>
      <c r="G138" s="22" t="s">
        <v>232</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224</v>
      </c>
      <c r="D139" s="17">
        <v>-178486.94999999998</v>
      </c>
      <c r="F139" s="22"/>
      <c r="G139" s="22" t="s">
        <v>233</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225</v>
      </c>
      <c r="D140" s="17">
        <v>-1110731</v>
      </c>
      <c r="F140" s="22"/>
      <c r="G140" s="22" t="s">
        <v>234</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210</v>
      </c>
      <c r="D141" s="17">
        <v>-188790.49</v>
      </c>
      <c r="F141" s="22"/>
      <c r="G141" s="22" t="s">
        <v>235</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226</v>
      </c>
      <c r="D142" s="17">
        <v>-214575.32</v>
      </c>
      <c r="F142" s="22"/>
      <c r="G142" s="22" t="s">
        <v>236</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226</v>
      </c>
      <c r="D143" s="17">
        <v>-103124.7</v>
      </c>
      <c r="F143" s="22"/>
      <c r="G143" s="22" t="s">
        <v>237</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227</v>
      </c>
      <c r="D144" s="17">
        <v>-223082.03</v>
      </c>
      <c r="F144" s="22"/>
      <c r="G144" s="22" t="s">
        <v>238</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228</v>
      </c>
      <c r="D145" s="17">
        <v>-3398.34</v>
      </c>
      <c r="F145" s="22"/>
      <c r="G145" s="22" t="s">
        <v>239</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229</v>
      </c>
      <c r="D146" s="17">
        <v>-1268250</v>
      </c>
      <c r="F146" s="22"/>
      <c r="G146" s="22" t="s">
        <v>240</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229</v>
      </c>
      <c r="D147" s="17">
        <v>-100000</v>
      </c>
      <c r="F147" s="22"/>
      <c r="G147" s="22" t="s">
        <v>241</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229</v>
      </c>
      <c r="D148" s="17">
        <v>-300000</v>
      </c>
      <c r="F148" s="22"/>
      <c r="G148" s="22" t="s">
        <v>242</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229</v>
      </c>
      <c r="D149" s="17">
        <v>-193643</v>
      </c>
      <c r="F149" s="22"/>
      <c r="G149" s="22" t="s">
        <v>243</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229</v>
      </c>
      <c r="D150" s="17">
        <v>-3051.72</v>
      </c>
      <c r="F150" s="22"/>
      <c r="G150" s="22" t="s">
        <v>244</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229</v>
      </c>
      <c r="D151" s="17">
        <v>-15195</v>
      </c>
      <c r="F151" s="22"/>
      <c r="G151" s="22" t="s">
        <v>245</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229</v>
      </c>
      <c r="D152" s="17">
        <v>-1014381.58</v>
      </c>
      <c r="F152" s="22"/>
      <c r="G152" s="22" t="s">
        <v>246</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229</v>
      </c>
      <c r="D153" s="17">
        <v>-13049045.98</v>
      </c>
      <c r="F153" s="22"/>
      <c r="G153" s="22" t="s">
        <v>247</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230</v>
      </c>
      <c r="D154" s="17">
        <v>-3549.22</v>
      </c>
      <c r="G154" s="22" t="s">
        <v>248</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230</v>
      </c>
      <c r="D155" s="17">
        <v>-6596.29</v>
      </c>
      <c r="G155" s="22" t="s">
        <v>249</v>
      </c>
      <c r="H155" s="19">
        <v>0</v>
      </c>
      <c r="I155" s="19">
        <f>IFERROR(VLOOKUP(F155&amp;G155,#REF!,8,FALSE),0)</f>
        <v>0</v>
      </c>
      <c r="J155" s="19">
        <f>IFERROR(VLOOKUP(F155&amp;G155,#REF!,14,FALSE),0)</f>
        <v>0</v>
      </c>
      <c r="K155" s="19">
        <f>IFERROR(VLOOKUP(F155&amp;G155,#REF!,19,FALSE),0)</f>
        <v>0</v>
      </c>
    </row>
    <row r="156" spans="1:11" x14ac:dyDescent="0.2">
      <c r="G156" s="22" t="s">
        <v>249</v>
      </c>
      <c r="H156" s="19">
        <v>0</v>
      </c>
      <c r="I156" s="19">
        <v>14024600</v>
      </c>
      <c r="J156" s="19">
        <f>IFERROR(VLOOKUP(F156&amp;G156,#REF!,14,FALSE),0)</f>
        <v>0</v>
      </c>
      <c r="K156" s="19">
        <f>IFERROR(VLOOKUP(F156&amp;G156,#REF!,19,FALSE),0)</f>
        <v>0</v>
      </c>
    </row>
    <row r="157" spans="1:11" x14ac:dyDescent="0.2">
      <c r="G157" s="22" t="s">
        <v>250</v>
      </c>
      <c r="H157" s="19">
        <v>0</v>
      </c>
      <c r="I157" s="19">
        <f>IFERROR(VLOOKUP(F157&amp;G157,#REF!,8,FALSE),0)</f>
        <v>0</v>
      </c>
      <c r="J157" s="19">
        <f>IFERROR(VLOOKUP(F157&amp;G157,#REF!,14,FALSE),0)</f>
        <v>0</v>
      </c>
      <c r="K157" s="19">
        <f>IFERROR(VLOOKUP(F157&amp;G157,#REF!,19,FALSE),0)</f>
        <v>0</v>
      </c>
    </row>
    <row r="158" spans="1:11" x14ac:dyDescent="0.2">
      <c r="G158" s="22" t="s">
        <v>251</v>
      </c>
      <c r="H158" s="19">
        <v>0</v>
      </c>
      <c r="I158" s="19">
        <v>6900000</v>
      </c>
      <c r="J158" s="19">
        <f>IFERROR(VLOOKUP(F158&amp;G158,#REF!,14,FALSE),0)</f>
        <v>0</v>
      </c>
      <c r="K158" s="19">
        <f>IFERROR(VLOOKUP(F158&amp;G158,#REF!,19,FALSE),0)</f>
        <v>0</v>
      </c>
    </row>
    <row r="159" spans="1:11" x14ac:dyDescent="0.2">
      <c r="G159" s="22" t="s">
        <v>251</v>
      </c>
      <c r="H159" s="19">
        <v>0</v>
      </c>
      <c r="I159" s="19">
        <v>6900000</v>
      </c>
      <c r="J159" s="19">
        <f>IFERROR(VLOOKUP(F159&amp;G159,#REF!,14,FALSE),0)</f>
        <v>0</v>
      </c>
      <c r="K159" s="19">
        <f>IFERROR(VLOOKUP(F159&amp;G159,#REF!,19,FALSE),0)</f>
        <v>0</v>
      </c>
    </row>
    <row r="160" spans="1:11" x14ac:dyDescent="0.2">
      <c r="G160" s="22" t="s">
        <v>251</v>
      </c>
      <c r="H160" s="19">
        <v>0</v>
      </c>
      <c r="I160" s="19">
        <v>9988000</v>
      </c>
      <c r="J160" s="19">
        <f>IFERROR(VLOOKUP(F160&amp;G160,#REF!,14,FALSE),0)</f>
        <v>0</v>
      </c>
      <c r="K160" s="19">
        <f>IFERROR(VLOOKUP(F160&amp;G160,#REF!,19,FALSE),0)</f>
        <v>0</v>
      </c>
    </row>
    <row r="161" spans="7:11" x14ac:dyDescent="0.2">
      <c r="G161" s="22" t="s">
        <v>251</v>
      </c>
      <c r="H161" s="19">
        <v>0</v>
      </c>
      <c r="I161" s="19">
        <v>800400</v>
      </c>
      <c r="J161" s="19">
        <f>IFERROR(VLOOKUP(F161&amp;G161,#REF!,14,FALSE),0)</f>
        <v>0</v>
      </c>
      <c r="K161" s="19">
        <f>IFERROR(VLOOKUP(F161&amp;G161,#REF!,19,FALSE),0)</f>
        <v>0</v>
      </c>
    </row>
    <row r="162" spans="7:11" x14ac:dyDescent="0.2">
      <c r="G162" s="22" t="s">
        <v>251</v>
      </c>
      <c r="H162" s="19">
        <v>0</v>
      </c>
      <c r="I162" s="19">
        <v>4255000</v>
      </c>
      <c r="J162" s="19">
        <f>IFERROR(VLOOKUP(F162&amp;G162,#REF!,14,FALSE),0)</f>
        <v>0</v>
      </c>
      <c r="K162" s="19">
        <f>IFERROR(VLOOKUP(F162&amp;G162,#REF!,19,FALSE),0)</f>
        <v>0</v>
      </c>
    </row>
    <row r="163" spans="7:11" x14ac:dyDescent="0.2">
      <c r="G163" s="22" t="s">
        <v>252</v>
      </c>
      <c r="H163" s="19">
        <v>0</v>
      </c>
      <c r="I163" s="19">
        <f>IFERROR(VLOOKUP(F163&amp;G163,#REF!,8,FALSE),0)</f>
        <v>0</v>
      </c>
      <c r="J163" s="19">
        <f>IFERROR(VLOOKUP(F163&amp;G163,#REF!,14,FALSE),0)</f>
        <v>0</v>
      </c>
      <c r="K163" s="19">
        <f>IFERROR(VLOOKUP(F163&amp;G163,#REF!,19,FALSE),0)</f>
        <v>0</v>
      </c>
    </row>
    <row r="164" spans="7:11" x14ac:dyDescent="0.2">
      <c r="G164" s="22" t="s">
        <v>253</v>
      </c>
      <c r="H164" s="19">
        <v>0</v>
      </c>
      <c r="I164" s="19">
        <f>IFERROR(VLOOKUP(F164&amp;G164,#REF!,8,FALSE),0)</f>
        <v>0</v>
      </c>
      <c r="J164" s="19">
        <f>IFERROR(VLOOKUP(F164&amp;G164,#REF!,14,FALSE),0)</f>
        <v>0</v>
      </c>
      <c r="K164" s="19">
        <f>IFERROR(VLOOKUP(F164&amp;G164,#REF!,19,FALSE),0)</f>
        <v>0</v>
      </c>
    </row>
    <row r="165" spans="7:11" x14ac:dyDescent="0.2">
      <c r="G165" s="22" t="s">
        <v>254</v>
      </c>
      <c r="H165" s="19">
        <v>0</v>
      </c>
      <c r="I165" s="19">
        <f>IFERROR(VLOOKUP(F165&amp;G165,#REF!,8,FALSE),0)</f>
        <v>0</v>
      </c>
      <c r="J165" s="19">
        <f>IFERROR(VLOOKUP(F165&amp;G165,#REF!,14,FALSE),0)</f>
        <v>0</v>
      </c>
      <c r="K165" s="19">
        <f>IFERROR(VLOOKUP(F165&amp;G165,#REF!,19,FALSE),0)</f>
        <v>0</v>
      </c>
    </row>
    <row r="166" spans="7:11" x14ac:dyDescent="0.2">
      <c r="G166" s="22" t="s">
        <v>255</v>
      </c>
      <c r="H166" s="19">
        <v>0</v>
      </c>
      <c r="I166" s="19">
        <f>IFERROR(VLOOKUP(F166&amp;G166,#REF!,8,FALSE),0)</f>
        <v>0</v>
      </c>
      <c r="J166" s="19">
        <f>IFERROR(VLOOKUP(F166&amp;G166,#REF!,14,FALSE),0)</f>
        <v>0</v>
      </c>
      <c r="K166" s="19">
        <f>IFERROR(VLOOKUP(F166&amp;G166,#REF!,19,FALSE),0)</f>
        <v>0</v>
      </c>
    </row>
    <row r="167" spans="7:11" x14ac:dyDescent="0.2">
      <c r="G167" s="22" t="s">
        <v>256</v>
      </c>
      <c r="H167" s="19">
        <v>0</v>
      </c>
      <c r="I167" s="19">
        <f>IFERROR(VLOOKUP(F167&amp;G167,#REF!,8,FALSE),0)</f>
        <v>0</v>
      </c>
      <c r="J167" s="19">
        <f>IFERROR(VLOOKUP(F167&amp;G167,#REF!,14,FALSE),0)</f>
        <v>0</v>
      </c>
      <c r="K167" s="19">
        <f>IFERROR(VLOOKUP(F167&amp;G167,#REF!,19,FALSE),0)</f>
        <v>0</v>
      </c>
    </row>
    <row r="168" spans="7:11" x14ac:dyDescent="0.2">
      <c r="G168" s="22" t="s">
        <v>257</v>
      </c>
      <c r="H168" s="19">
        <v>0</v>
      </c>
      <c r="I168" s="19">
        <v>1390100</v>
      </c>
      <c r="J168" s="19">
        <v>23549900</v>
      </c>
      <c r="K168" s="19">
        <v>24517400</v>
      </c>
    </row>
    <row r="169" spans="7:11" x14ac:dyDescent="0.2">
      <c r="G169" s="22" t="s">
        <v>257</v>
      </c>
      <c r="H169" s="19">
        <v>0</v>
      </c>
      <c r="I169" s="19">
        <v>21280500</v>
      </c>
      <c r="J169" s="19">
        <v>38795400</v>
      </c>
      <c r="K169" s="19">
        <v>42313600</v>
      </c>
    </row>
    <row r="170" spans="7:11" x14ac:dyDescent="0.2">
      <c r="G170" s="22" t="s">
        <v>258</v>
      </c>
      <c r="H170" s="19">
        <v>0</v>
      </c>
      <c r="I170" s="19">
        <v>605519500</v>
      </c>
      <c r="J170" s="19">
        <f>IFERROR(VLOOKUP(F170&amp;G170,#REF!,14,FALSE),0)</f>
        <v>0</v>
      </c>
      <c r="K170" s="19">
        <f>IFERROR(VLOOKUP(F170&amp;G170,#REF!,19,FALSE),0)</f>
        <v>0</v>
      </c>
    </row>
    <row r="171" spans="7:11" x14ac:dyDescent="0.2">
      <c r="G171" s="22" t="s">
        <v>259</v>
      </c>
      <c r="H171" s="19">
        <v>0</v>
      </c>
      <c r="I171" s="19">
        <v>41449600</v>
      </c>
      <c r="J171" s="19">
        <v>9806700</v>
      </c>
      <c r="K171" s="19">
        <f>IFERROR(VLOOKUP(F171&amp;G171,#REF!,19,FALSE),0)</f>
        <v>0</v>
      </c>
    </row>
    <row r="172" spans="7:11" x14ac:dyDescent="0.2">
      <c r="G172" s="22" t="s">
        <v>259</v>
      </c>
      <c r="H172" s="19">
        <v>0</v>
      </c>
      <c r="I172" s="19">
        <v>576700</v>
      </c>
      <c r="J172" s="19">
        <v>448500</v>
      </c>
      <c r="K172" s="19">
        <v>0</v>
      </c>
    </row>
    <row r="173" spans="7:11" x14ac:dyDescent="0.2">
      <c r="G173" s="22" t="s">
        <v>260</v>
      </c>
      <c r="H173" s="19">
        <v>0</v>
      </c>
      <c r="I173" s="19">
        <f>IFERROR(VLOOKUP(F173&amp;G173,#REF!,8,FALSE),0)</f>
        <v>0</v>
      </c>
      <c r="J173" s="19">
        <f>IFERROR(VLOOKUP(F173&amp;G173,#REF!,14,FALSE),0)</f>
        <v>0</v>
      </c>
      <c r="K173" s="19">
        <f>IFERROR(VLOOKUP(F173&amp;G173,#REF!,19,FALSE),0)</f>
        <v>0</v>
      </c>
    </row>
    <row r="174" spans="7:11" x14ac:dyDescent="0.2">
      <c r="G174" s="22" t="s">
        <v>261</v>
      </c>
      <c r="H174" s="19">
        <v>0</v>
      </c>
      <c r="I174" s="19">
        <f>IFERROR(VLOOKUP(F174&amp;G174,#REF!,8,FALSE),0)</f>
        <v>0</v>
      </c>
      <c r="J174" s="19">
        <f>IFERROR(VLOOKUP(F174&amp;G174,#REF!,14,FALSE),0)</f>
        <v>0</v>
      </c>
      <c r="K174" s="19">
        <f>IFERROR(VLOOKUP(F174&amp;G174,#REF!,19,FALSE),0)</f>
        <v>0</v>
      </c>
    </row>
    <row r="175" spans="7:11" x14ac:dyDescent="0.2">
      <c r="G175" s="22" t="s">
        <v>262</v>
      </c>
      <c r="H175" s="19">
        <v>0</v>
      </c>
      <c r="I175" s="19">
        <f>IFERROR(VLOOKUP(F175&amp;G175,#REF!,8,FALSE),0)</f>
        <v>0</v>
      </c>
      <c r="J175" s="19">
        <f>IFERROR(VLOOKUP(F175&amp;G175,#REF!,14,FALSE),0)</f>
        <v>0</v>
      </c>
      <c r="K175" s="19">
        <f>IFERROR(VLOOKUP(F175&amp;G175,#REF!,19,FALSE),0)</f>
        <v>0</v>
      </c>
    </row>
    <row r="176" spans="7:11" x14ac:dyDescent="0.2">
      <c r="G176" s="22" t="s">
        <v>263</v>
      </c>
      <c r="H176" s="19">
        <v>0</v>
      </c>
      <c r="I176" s="19">
        <f>IFERROR(VLOOKUP(F176&amp;G176,#REF!,8,FALSE),0)</f>
        <v>0</v>
      </c>
      <c r="J176" s="19">
        <f>IFERROR(VLOOKUP(F176&amp;G176,#REF!,14,FALSE),0)</f>
        <v>0</v>
      </c>
      <c r="K176" s="19">
        <f>IFERROR(VLOOKUP(F176&amp;G176,#REF!,19,FALSE),0)</f>
        <v>0</v>
      </c>
    </row>
    <row r="177" spans="7:11" x14ac:dyDescent="0.2">
      <c r="G177" s="22" t="s">
        <v>264</v>
      </c>
      <c r="H177" s="19">
        <v>0</v>
      </c>
      <c r="I177" s="19">
        <f>IFERROR(VLOOKUP(F177&amp;G177,#REF!,8,FALSE),0)</f>
        <v>0</v>
      </c>
      <c r="J177" s="19">
        <f>IFERROR(VLOOKUP(F177&amp;G177,#REF!,14,FALSE),0)</f>
        <v>0</v>
      </c>
      <c r="K177" s="19">
        <f>IFERROR(VLOOKUP(F177&amp;G177,#REF!,19,FALSE),0)</f>
        <v>0</v>
      </c>
    </row>
    <row r="178" spans="7:11" x14ac:dyDescent="0.2">
      <c r="G178" s="22" t="s">
        <v>265</v>
      </c>
      <c r="H178" s="19">
        <v>0</v>
      </c>
      <c r="I178" s="19">
        <f>IFERROR(VLOOKUP(F178&amp;G178,#REF!,8,FALSE),0)</f>
        <v>0</v>
      </c>
      <c r="J178" s="19">
        <f>IFERROR(VLOOKUP(F178&amp;G178,#REF!,14,FALSE),0)</f>
        <v>0</v>
      </c>
      <c r="K178" s="19">
        <f>IFERROR(VLOOKUP(F178&amp;G178,#REF!,19,FALSE),0)</f>
        <v>0</v>
      </c>
    </row>
    <row r="179" spans="7:11" x14ac:dyDescent="0.2">
      <c r="G179" s="22" t="s">
        <v>266</v>
      </c>
      <c r="H179" s="19">
        <v>0</v>
      </c>
      <c r="I179" s="19">
        <f>IFERROR(VLOOKUP(F179&amp;G179,#REF!,8,FALSE),0)</f>
        <v>0</v>
      </c>
      <c r="J179" s="19">
        <f>IFERROR(VLOOKUP(F179&amp;G179,#REF!,14,FALSE),0)</f>
        <v>0</v>
      </c>
      <c r="K179" s="19">
        <f>IFERROR(VLOOKUP(F179&amp;G179,#REF!,19,FALSE),0)</f>
        <v>0</v>
      </c>
    </row>
    <row r="180" spans="7:11" x14ac:dyDescent="0.2">
      <c r="G180" s="22" t="s">
        <v>267</v>
      </c>
      <c r="H180" s="19">
        <v>0</v>
      </c>
      <c r="I180" s="19">
        <f>IFERROR(VLOOKUP(F180&amp;G180,#REF!,8,FALSE),0)</f>
        <v>0</v>
      </c>
      <c r="J180" s="19">
        <f>IFERROR(VLOOKUP(F180&amp;G180,#REF!,14,FALSE),0)</f>
        <v>0</v>
      </c>
      <c r="K180" s="19">
        <f>IFERROR(VLOOKUP(F180&amp;G180,#REF!,19,FALSE),0)</f>
        <v>0</v>
      </c>
    </row>
    <row r="181" spans="7:11" x14ac:dyDescent="0.2">
      <c r="G181" s="22" t="s">
        <v>268</v>
      </c>
      <c r="H181" s="19">
        <v>0</v>
      </c>
      <c r="I181" s="19">
        <f>IFERROR(VLOOKUP(F181&amp;G181,#REF!,8,FALSE),0)</f>
        <v>0</v>
      </c>
      <c r="J181" s="19">
        <f>IFERROR(VLOOKUP(F181&amp;G181,#REF!,14,FALSE),0)</f>
        <v>0</v>
      </c>
      <c r="K181" s="19">
        <f>IFERROR(VLOOKUP(F181&amp;G181,#REF!,19,FALSE),0)</f>
        <v>0</v>
      </c>
    </row>
    <row r="182" spans="7:11" x14ac:dyDescent="0.2">
      <c r="G182" s="22" t="s">
        <v>269</v>
      </c>
      <c r="H182" s="19">
        <v>0</v>
      </c>
      <c r="I182" s="19">
        <f>IFERROR(VLOOKUP(F182&amp;G182,#REF!,8,FALSE),0)</f>
        <v>0</v>
      </c>
      <c r="J182" s="19">
        <f>IFERROR(VLOOKUP(F182&amp;G182,#REF!,14,FALSE),0)</f>
        <v>0</v>
      </c>
      <c r="K182" s="19">
        <f>IFERROR(VLOOKUP(F182&amp;G182,#REF!,19,FALSE),0)</f>
        <v>0</v>
      </c>
    </row>
    <row r="183" spans="7:11" x14ac:dyDescent="0.2">
      <c r="G183" s="22" t="s">
        <v>270</v>
      </c>
      <c r="H183" s="19">
        <v>0</v>
      </c>
      <c r="I183" s="19">
        <f>IFERROR(VLOOKUP(F183&amp;G183,#REF!,8,FALSE),0)</f>
        <v>0</v>
      </c>
      <c r="J183" s="19">
        <f>IFERROR(VLOOKUP(F183&amp;G183,#REF!,14,FALSE),0)</f>
        <v>0</v>
      </c>
      <c r="K183" s="19">
        <f>IFERROR(VLOOKUP(F183&amp;G183,#REF!,19,FALSE),0)</f>
        <v>0</v>
      </c>
    </row>
    <row r="184" spans="7:11" x14ac:dyDescent="0.2">
      <c r="G184" s="22" t="s">
        <v>271</v>
      </c>
      <c r="H184" s="19">
        <v>0</v>
      </c>
      <c r="I184" s="19">
        <f>IFERROR(VLOOKUP(F184&amp;G184,#REF!,8,FALSE),0)</f>
        <v>0</v>
      </c>
      <c r="J184" s="19">
        <f>IFERROR(VLOOKUP(F184&amp;G184,#REF!,14,FALSE),0)</f>
        <v>0</v>
      </c>
      <c r="K184" s="19">
        <f>IFERROR(VLOOKUP(F184&amp;G184,#REF!,19,FALSE),0)</f>
        <v>0</v>
      </c>
    </row>
    <row r="185" spans="7:11" x14ac:dyDescent="0.2">
      <c r="G185" s="22" t="s">
        <v>272</v>
      </c>
      <c r="H185" s="19">
        <v>0</v>
      </c>
      <c r="I185" s="19">
        <f>IFERROR(VLOOKUP(F185&amp;G185,#REF!,8,FALSE),0)</f>
        <v>0</v>
      </c>
      <c r="J185" s="19">
        <f>IFERROR(VLOOKUP(F185&amp;G185,#REF!,14,FALSE),0)</f>
        <v>0</v>
      </c>
      <c r="K185" s="19">
        <f>IFERROR(VLOOKUP(F185&amp;G185,#REF!,19,FALSE),0)</f>
        <v>0</v>
      </c>
    </row>
    <row r="186" spans="7:11" x14ac:dyDescent="0.2">
      <c r="G186" s="22" t="s">
        <v>273</v>
      </c>
      <c r="H186" s="19">
        <v>0</v>
      </c>
      <c r="I186" s="19">
        <f>IFERROR(VLOOKUP(F186&amp;G186,#REF!,8,FALSE),0)</f>
        <v>0</v>
      </c>
      <c r="J186" s="19">
        <f>IFERROR(VLOOKUP(F186&amp;G186,#REF!,14,FALSE),0)</f>
        <v>0</v>
      </c>
      <c r="K186" s="19">
        <f>IFERROR(VLOOKUP(F186&amp;G186,#REF!,19,FALSE),0)</f>
        <v>0</v>
      </c>
    </row>
    <row r="187" spans="7:11" x14ac:dyDescent="0.2">
      <c r="G187" s="22" t="s">
        <v>274</v>
      </c>
      <c r="H187" s="19">
        <v>0</v>
      </c>
      <c r="I187" s="19">
        <f>IFERROR(VLOOKUP(F187&amp;G187,#REF!,8,FALSE),0)</f>
        <v>0</v>
      </c>
      <c r="J187" s="19">
        <f>IFERROR(VLOOKUP(F187&amp;G187,#REF!,14,FALSE),0)</f>
        <v>0</v>
      </c>
      <c r="K187" s="19">
        <f>IFERROR(VLOOKUP(F187&amp;G187,#REF!,19,FALSE),0)</f>
        <v>0</v>
      </c>
    </row>
    <row r="188" spans="7:11" x14ac:dyDescent="0.2">
      <c r="G188" s="22" t="s">
        <v>275</v>
      </c>
      <c r="H188" s="19">
        <v>0</v>
      </c>
      <c r="I188" s="19">
        <f>IFERROR(VLOOKUP(F188&amp;G188,#REF!,8,FALSE),0)</f>
        <v>0</v>
      </c>
      <c r="J188" s="19">
        <f>IFERROR(VLOOKUP(F188&amp;G188,#REF!,14,FALSE),0)</f>
        <v>0</v>
      </c>
      <c r="K188" s="19">
        <f>IFERROR(VLOOKUP(F188&amp;G188,#REF!,19,FALSE),0)</f>
        <v>0</v>
      </c>
    </row>
    <row r="189" spans="7:11" x14ac:dyDescent="0.2">
      <c r="G189" s="22" t="s">
        <v>276</v>
      </c>
      <c r="H189" s="19">
        <v>0</v>
      </c>
      <c r="I189" s="19">
        <f>IFERROR(VLOOKUP(F189&amp;G189,#REF!,8,FALSE),0)</f>
        <v>0</v>
      </c>
      <c r="J189" s="19">
        <f>IFERROR(VLOOKUP(F189&amp;G189,#REF!,14,FALSE),0)</f>
        <v>0</v>
      </c>
      <c r="K189" s="19">
        <f>IFERROR(VLOOKUP(F189&amp;G189,#REF!,19,FALSE),0)</f>
        <v>0</v>
      </c>
    </row>
    <row r="190" spans="7:11" x14ac:dyDescent="0.2">
      <c r="G190" s="22" t="s">
        <v>277</v>
      </c>
      <c r="H190" s="19">
        <v>0</v>
      </c>
      <c r="I190" s="19">
        <f>IFERROR(VLOOKUP(F190&amp;G190,#REF!,8,FALSE),0)</f>
        <v>0</v>
      </c>
      <c r="J190" s="19">
        <f>IFERROR(VLOOKUP(F190&amp;G190,#REF!,14,FALSE),0)</f>
        <v>0</v>
      </c>
      <c r="K190" s="19">
        <f>IFERROR(VLOOKUP(F190&amp;G190,#REF!,19,FALSE),0)</f>
        <v>0</v>
      </c>
    </row>
    <row r="191" spans="7:11" x14ac:dyDescent="0.2">
      <c r="G191" s="22" t="s">
        <v>278</v>
      </c>
      <c r="H191" s="19">
        <v>0</v>
      </c>
      <c r="I191" s="19">
        <f>IFERROR(VLOOKUP(F191&amp;G191,#REF!,8,FALSE),0)</f>
        <v>0</v>
      </c>
      <c r="J191" s="19">
        <f>IFERROR(VLOOKUP(F191&amp;G191,#REF!,14,FALSE),0)</f>
        <v>0</v>
      </c>
      <c r="K191" s="19">
        <f>IFERROR(VLOOKUP(F191&amp;G191,#REF!,19,FALSE),0)</f>
        <v>0</v>
      </c>
    </row>
    <row r="192" spans="7:11" x14ac:dyDescent="0.2">
      <c r="G192" s="22" t="s">
        <v>279</v>
      </c>
      <c r="H192" s="19">
        <v>0</v>
      </c>
      <c r="I192" s="19">
        <f>IFERROR(VLOOKUP(F192&amp;G192,#REF!,8,FALSE),0)</f>
        <v>0</v>
      </c>
      <c r="J192" s="19">
        <f>IFERROR(VLOOKUP(F192&amp;G192,#REF!,14,FALSE),0)</f>
        <v>0</v>
      </c>
      <c r="K192" s="19">
        <f>IFERROR(VLOOKUP(F192&amp;G192,#REF!,19,FALSE),0)</f>
        <v>0</v>
      </c>
    </row>
    <row r="193" spans="7:11" x14ac:dyDescent="0.2">
      <c r="G193" s="22" t="s">
        <v>280</v>
      </c>
      <c r="H193" s="19">
        <v>0</v>
      </c>
      <c r="I193" s="19">
        <f>IFERROR(VLOOKUP(F193&amp;G193,#REF!,8,FALSE),0)</f>
        <v>0</v>
      </c>
      <c r="J193" s="19">
        <f>IFERROR(VLOOKUP(F193&amp;G193,#REF!,14,FALSE),0)</f>
        <v>0</v>
      </c>
      <c r="K193" s="19">
        <f>IFERROR(VLOOKUP(F193&amp;G193,#REF!,19,FALSE),0)</f>
        <v>0</v>
      </c>
    </row>
    <row r="194" spans="7:11" x14ac:dyDescent="0.2">
      <c r="G194" s="22" t="s">
        <v>281</v>
      </c>
      <c r="H194" s="19">
        <v>0</v>
      </c>
      <c r="I194" s="19">
        <f>IFERROR(VLOOKUP(F194&amp;G194,#REF!,8,FALSE),0)</f>
        <v>0</v>
      </c>
      <c r="J194" s="19">
        <f>IFERROR(VLOOKUP(F194&amp;G194,#REF!,14,FALSE),0)</f>
        <v>0</v>
      </c>
      <c r="K194" s="19">
        <f>IFERROR(VLOOKUP(F194&amp;G194,#REF!,19,FALSE),0)</f>
        <v>0</v>
      </c>
    </row>
    <row r="195" spans="7:11" x14ac:dyDescent="0.2">
      <c r="G195" s="22" t="s">
        <v>282</v>
      </c>
      <c r="H195" s="19">
        <v>0</v>
      </c>
      <c r="I195" s="19">
        <f>IFERROR(VLOOKUP(F195&amp;G195,#REF!,8,FALSE),0)</f>
        <v>0</v>
      </c>
      <c r="J195" s="19">
        <f>IFERROR(VLOOKUP(F195&amp;G195,#REF!,14,FALSE),0)</f>
        <v>0</v>
      </c>
      <c r="K195" s="19">
        <f>IFERROR(VLOOKUP(F195&amp;G195,#REF!,19,FALSE),0)</f>
        <v>0</v>
      </c>
    </row>
    <row r="196" spans="7:11" x14ac:dyDescent="0.2">
      <c r="G196" s="22" t="s">
        <v>283</v>
      </c>
      <c r="H196" s="19">
        <v>0</v>
      </c>
      <c r="I196" s="19">
        <f>IFERROR(VLOOKUP(F196&amp;G196,#REF!,8,FALSE),0)</f>
        <v>0</v>
      </c>
      <c r="J196" s="19">
        <f>IFERROR(VLOOKUP(F196&amp;G196,#REF!,14,FALSE),0)</f>
        <v>0</v>
      </c>
      <c r="K196" s="19">
        <f>IFERROR(VLOOKUP(F196&amp;G196,#REF!,19,FALSE),0)</f>
        <v>0</v>
      </c>
    </row>
    <row r="197" spans="7:11" x14ac:dyDescent="0.2">
      <c r="G197" s="22" t="s">
        <v>284</v>
      </c>
      <c r="H197" s="19">
        <v>0</v>
      </c>
      <c r="I197" s="19">
        <f>IFERROR(VLOOKUP(F197&amp;G197,#REF!,8,FALSE),0)</f>
        <v>0</v>
      </c>
      <c r="J197" s="19">
        <f>IFERROR(VLOOKUP(F197&amp;G197,#REF!,14,FALSE),0)</f>
        <v>0</v>
      </c>
      <c r="K197" s="19">
        <f>IFERROR(VLOOKUP(F197&amp;G197,#REF!,19,FALSE),0)</f>
        <v>0</v>
      </c>
    </row>
    <row r="198" spans="7:11" x14ac:dyDescent="0.2">
      <c r="G198" s="22" t="s">
        <v>285</v>
      </c>
      <c r="H198" s="19">
        <v>0</v>
      </c>
      <c r="I198" s="19">
        <f>IFERROR(VLOOKUP(F198&amp;G198,#REF!,8,FALSE),0)</f>
        <v>0</v>
      </c>
      <c r="J198" s="19">
        <f>IFERROR(VLOOKUP(F198&amp;G198,#REF!,14,FALSE),0)</f>
        <v>0</v>
      </c>
      <c r="K198" s="19">
        <f>IFERROR(VLOOKUP(F198&amp;G198,#REF!,19,FALSE),0)</f>
        <v>0</v>
      </c>
    </row>
    <row r="199" spans="7:11" x14ac:dyDescent="0.2">
      <c r="G199" s="22" t="s">
        <v>286</v>
      </c>
      <c r="H199" s="19">
        <v>0</v>
      </c>
      <c r="I199" s="19">
        <f>IFERROR(VLOOKUP(F199&amp;G199,#REF!,8,FALSE),0)</f>
        <v>0</v>
      </c>
      <c r="J199" s="19">
        <f>IFERROR(VLOOKUP(F199&amp;G199,#REF!,14,FALSE),0)</f>
        <v>0</v>
      </c>
      <c r="K199" s="19">
        <f>IFERROR(VLOOKUP(F199&amp;G199,#REF!,19,FALSE),0)</f>
        <v>0</v>
      </c>
    </row>
    <row r="200" spans="7:11" x14ac:dyDescent="0.2">
      <c r="G200" s="22" t="s">
        <v>287</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77" t="s">
        <v>364</v>
      </c>
      <c r="B1" s="77"/>
      <c r="C1" s="77"/>
      <c r="D1" s="77"/>
      <c r="E1" s="77"/>
      <c r="F1" s="77"/>
      <c r="G1" s="77"/>
      <c r="H1" s="77"/>
      <c r="I1" s="77"/>
    </row>
    <row r="2" spans="1:9" ht="61.5" customHeight="1" x14ac:dyDescent="0.25">
      <c r="A2" s="28" t="s">
        <v>0</v>
      </c>
      <c r="B2" s="28" t="s">
        <v>32</v>
      </c>
      <c r="C2" s="30" t="s">
        <v>33</v>
      </c>
      <c r="D2" s="28" t="s">
        <v>34</v>
      </c>
      <c r="E2" s="29" t="s">
        <v>47</v>
      </c>
      <c r="F2" s="29" t="s">
        <v>36</v>
      </c>
      <c r="G2" s="29" t="s">
        <v>35</v>
      </c>
      <c r="H2" s="29" t="s">
        <v>37</v>
      </c>
      <c r="I2" s="29" t="s">
        <v>348</v>
      </c>
    </row>
    <row r="3" spans="1:9" ht="21.75" hidden="1" customHeight="1" x14ac:dyDescent="0.25">
      <c r="A3" s="78" t="s">
        <v>330</v>
      </c>
      <c r="B3" s="78"/>
      <c r="C3" s="78"/>
      <c r="D3" s="78"/>
      <c r="E3" s="78"/>
      <c r="F3" s="78"/>
      <c r="G3" s="78"/>
      <c r="H3" s="78"/>
      <c r="I3" s="78"/>
    </row>
    <row r="4" spans="1:9" ht="42" hidden="1" customHeight="1" x14ac:dyDescent="0.25">
      <c r="A4" s="34">
        <v>808</v>
      </c>
      <c r="B4" s="35" t="s">
        <v>48</v>
      </c>
      <c r="C4" s="36">
        <v>3622410</v>
      </c>
      <c r="D4" s="36">
        <v>3332600</v>
      </c>
      <c r="E4" s="36">
        <v>289810</v>
      </c>
      <c r="F4" s="37">
        <v>0</v>
      </c>
      <c r="G4" s="38">
        <f>E4/(E4+D4)</f>
        <v>8.0004748220107613E-2</v>
      </c>
      <c r="H4" s="39" t="s">
        <v>291</v>
      </c>
      <c r="I4" s="46" t="s">
        <v>349</v>
      </c>
    </row>
    <row r="5" spans="1:9" ht="42" hidden="1" customHeight="1" x14ac:dyDescent="0.25">
      <c r="A5" s="31">
        <v>808</v>
      </c>
      <c r="B5" s="32" t="s">
        <v>70</v>
      </c>
      <c r="C5" s="40">
        <v>51347900</v>
      </c>
      <c r="D5" s="40">
        <v>51347900</v>
      </c>
      <c r="E5" s="40">
        <v>0</v>
      </c>
      <c r="F5" s="33">
        <v>0</v>
      </c>
      <c r="G5" s="41" t="s">
        <v>329</v>
      </c>
      <c r="H5" s="39" t="s">
        <v>347</v>
      </c>
      <c r="I5" s="46" t="s">
        <v>349</v>
      </c>
    </row>
    <row r="6" spans="1:9" ht="18.75" hidden="1" customHeight="1" x14ac:dyDescent="0.25">
      <c r="A6" s="78" t="s">
        <v>331</v>
      </c>
      <c r="B6" s="78"/>
      <c r="C6" s="78"/>
      <c r="D6" s="78"/>
      <c r="E6" s="78"/>
      <c r="F6" s="78"/>
      <c r="G6" s="78"/>
      <c r="H6" s="78"/>
      <c r="I6" s="78"/>
    </row>
    <row r="7" spans="1:9" ht="38.25" hidden="1" x14ac:dyDescent="0.25">
      <c r="A7" s="43">
        <v>811</v>
      </c>
      <c r="B7" s="35" t="s">
        <v>78</v>
      </c>
      <c r="C7" s="36">
        <v>2018200</v>
      </c>
      <c r="D7" s="44">
        <v>1856700</v>
      </c>
      <c r="E7" s="37">
        <v>161500</v>
      </c>
      <c r="F7" s="37">
        <v>0</v>
      </c>
      <c r="G7" s="38">
        <v>8.0021801605390949E-2</v>
      </c>
      <c r="H7" s="39" t="s">
        <v>289</v>
      </c>
      <c r="I7" s="46" t="s">
        <v>349</v>
      </c>
    </row>
    <row r="8" spans="1:9" ht="18.75" hidden="1" customHeight="1" x14ac:dyDescent="0.25">
      <c r="A8" s="78" t="s">
        <v>332</v>
      </c>
      <c r="B8" s="78"/>
      <c r="C8" s="78"/>
      <c r="D8" s="78"/>
      <c r="E8" s="78"/>
      <c r="F8" s="78"/>
      <c r="G8" s="78"/>
      <c r="H8" s="78"/>
      <c r="I8" s="78"/>
    </row>
    <row r="9" spans="1:9" ht="38.25" hidden="1" x14ac:dyDescent="0.25">
      <c r="A9" s="1">
        <v>812</v>
      </c>
      <c r="B9" s="6" t="s">
        <v>71</v>
      </c>
      <c r="C9" s="3">
        <v>59194485</v>
      </c>
      <c r="D9" s="7">
        <v>58602540</v>
      </c>
      <c r="E9" s="3">
        <v>591945</v>
      </c>
      <c r="F9" s="9">
        <v>0</v>
      </c>
      <c r="G9" s="4">
        <v>1.000000253401985E-2</v>
      </c>
      <c r="H9" s="26" t="s">
        <v>323</v>
      </c>
      <c r="I9" s="46" t="s">
        <v>349</v>
      </c>
    </row>
    <row r="10" spans="1:9" ht="42.75" hidden="1" customHeight="1" x14ac:dyDescent="0.25">
      <c r="A10" s="5">
        <v>812</v>
      </c>
      <c r="B10" s="2" t="s">
        <v>86</v>
      </c>
      <c r="C10" s="3">
        <v>376964242</v>
      </c>
      <c r="D10" s="7">
        <v>373194600</v>
      </c>
      <c r="E10" s="9">
        <v>3769642</v>
      </c>
      <c r="F10" s="9">
        <v>0</v>
      </c>
      <c r="G10" s="4">
        <v>9.9999988858359666E-3</v>
      </c>
      <c r="H10" s="26" t="s">
        <v>308</v>
      </c>
      <c r="I10" s="46" t="s">
        <v>349</v>
      </c>
    </row>
    <row r="11" spans="1:9" ht="18.75" hidden="1" customHeight="1" x14ac:dyDescent="0.25">
      <c r="A11" s="78" t="s">
        <v>333</v>
      </c>
      <c r="B11" s="78"/>
      <c r="C11" s="78"/>
      <c r="D11" s="78"/>
      <c r="E11" s="78"/>
      <c r="F11" s="78"/>
      <c r="G11" s="78"/>
      <c r="H11" s="78"/>
      <c r="I11" s="78"/>
    </row>
    <row r="12" spans="1:9" ht="47.25" customHeight="1" x14ac:dyDescent="0.25">
      <c r="A12" s="45">
        <v>814</v>
      </c>
      <c r="B12" s="35" t="s">
        <v>58</v>
      </c>
      <c r="C12" s="36">
        <v>359030000</v>
      </c>
      <c r="D12" s="36">
        <v>317813800</v>
      </c>
      <c r="E12" s="36">
        <f>D12*0.08/0.92</f>
        <v>27635982.608695652</v>
      </c>
      <c r="F12" s="37">
        <v>0</v>
      </c>
      <c r="G12" s="38">
        <v>7.9993315321839398E-2</v>
      </c>
      <c r="H12" s="42" t="s">
        <v>358</v>
      </c>
      <c r="I12" s="46" t="s">
        <v>350</v>
      </c>
    </row>
    <row r="13" spans="1:9" ht="38.25" hidden="1" x14ac:dyDescent="0.25">
      <c r="A13" s="1">
        <v>814</v>
      </c>
      <c r="B13" s="2" t="s">
        <v>59</v>
      </c>
      <c r="C13" s="3">
        <v>158336000</v>
      </c>
      <c r="D13" s="3">
        <v>151876000</v>
      </c>
      <c r="E13" s="3">
        <v>6460000</v>
      </c>
      <c r="F13" s="9">
        <v>0</v>
      </c>
      <c r="G13" s="4">
        <v>4.079931285367825E-2</v>
      </c>
      <c r="H13" s="26" t="s">
        <v>319</v>
      </c>
      <c r="I13" s="46" t="s">
        <v>349</v>
      </c>
    </row>
    <row r="14" spans="1:9" ht="63.75" hidden="1" x14ac:dyDescent="0.25">
      <c r="A14" s="1">
        <v>814</v>
      </c>
      <c r="B14" s="6" t="s">
        <v>60</v>
      </c>
      <c r="C14" s="3">
        <v>35000000</v>
      </c>
      <c r="D14" s="3">
        <v>21000000</v>
      </c>
      <c r="E14" s="3">
        <v>14000000</v>
      </c>
      <c r="F14" s="9">
        <v>0</v>
      </c>
      <c r="G14" s="4">
        <v>0.4</v>
      </c>
      <c r="H14" s="26" t="s">
        <v>320</v>
      </c>
      <c r="I14" s="46" t="s">
        <v>349</v>
      </c>
    </row>
    <row r="15" spans="1:9" ht="42.75" hidden="1" customHeight="1" x14ac:dyDescent="0.25">
      <c r="A15" s="1">
        <v>814</v>
      </c>
      <c r="B15" s="2" t="s">
        <v>62</v>
      </c>
      <c r="C15" s="3">
        <v>105908600</v>
      </c>
      <c r="D15" s="3">
        <v>97380200</v>
      </c>
      <c r="E15" s="3">
        <v>8528400</v>
      </c>
      <c r="F15" s="9">
        <v>0</v>
      </c>
      <c r="G15" s="4">
        <v>8.0526038489792146E-2</v>
      </c>
      <c r="H15" s="26" t="s">
        <v>314</v>
      </c>
      <c r="I15" s="46" t="s">
        <v>349</v>
      </c>
    </row>
    <row r="16" spans="1:9" ht="33" hidden="1" customHeight="1" x14ac:dyDescent="0.25">
      <c r="A16" s="1">
        <v>814</v>
      </c>
      <c r="B16" s="2" t="s">
        <v>65</v>
      </c>
      <c r="C16" s="3">
        <v>56071400</v>
      </c>
      <c r="D16" s="3">
        <v>51585600</v>
      </c>
      <c r="E16" s="3">
        <v>4485800</v>
      </c>
      <c r="F16" s="9">
        <v>0</v>
      </c>
      <c r="G16" s="4">
        <v>8.0001569427551295E-2</v>
      </c>
      <c r="H16" s="26" t="s">
        <v>321</v>
      </c>
      <c r="I16" s="46" t="s">
        <v>349</v>
      </c>
    </row>
    <row r="17" spans="1:9" ht="36.75" hidden="1" customHeight="1" x14ac:dyDescent="0.25">
      <c r="A17" s="1">
        <v>814</v>
      </c>
      <c r="B17" s="2" t="s">
        <v>66</v>
      </c>
      <c r="C17" s="3">
        <v>42095200</v>
      </c>
      <c r="D17" s="3">
        <v>19485800</v>
      </c>
      <c r="E17" s="3">
        <v>22609400</v>
      </c>
      <c r="F17" s="9">
        <v>0</v>
      </c>
      <c r="G17" s="4">
        <v>0.5371016172865315</v>
      </c>
      <c r="H17" s="26" t="s">
        <v>315</v>
      </c>
      <c r="I17" s="46" t="s">
        <v>349</v>
      </c>
    </row>
    <row r="18" spans="1:9" ht="51" hidden="1" x14ac:dyDescent="0.25">
      <c r="A18" s="1">
        <v>814</v>
      </c>
      <c r="B18" s="2" t="s">
        <v>72</v>
      </c>
      <c r="C18" s="3">
        <v>58684900</v>
      </c>
      <c r="D18" s="3">
        <v>9634200</v>
      </c>
      <c r="E18" s="3">
        <v>49050700</v>
      </c>
      <c r="F18" s="9">
        <v>0</v>
      </c>
      <c r="G18" s="4">
        <v>0.83583170457817935</v>
      </c>
      <c r="H18" s="26" t="s">
        <v>343</v>
      </c>
      <c r="I18" s="46" t="s">
        <v>349</v>
      </c>
    </row>
    <row r="19" spans="1:9" ht="76.5" hidden="1" x14ac:dyDescent="0.25">
      <c r="A19" s="1">
        <v>814</v>
      </c>
      <c r="B19" s="2" t="s">
        <v>137</v>
      </c>
      <c r="C19" s="7">
        <v>322732100</v>
      </c>
      <c r="D19" s="7">
        <v>322732100</v>
      </c>
      <c r="E19" s="7">
        <v>0</v>
      </c>
      <c r="F19" s="9">
        <v>0</v>
      </c>
      <c r="G19" s="11" t="s">
        <v>329</v>
      </c>
      <c r="H19" s="26" t="s">
        <v>359</v>
      </c>
      <c r="I19" s="46" t="s">
        <v>349</v>
      </c>
    </row>
    <row r="20" spans="1:9" ht="51" hidden="1" x14ac:dyDescent="0.25">
      <c r="A20" s="1">
        <v>814</v>
      </c>
      <c r="B20" s="2" t="s">
        <v>133</v>
      </c>
      <c r="C20" s="7">
        <v>44547000</v>
      </c>
      <c r="D20" s="7">
        <v>44547000</v>
      </c>
      <c r="E20" s="7">
        <v>0</v>
      </c>
      <c r="F20" s="9">
        <v>0</v>
      </c>
      <c r="G20" s="11" t="s">
        <v>329</v>
      </c>
      <c r="H20" s="26" t="s">
        <v>318</v>
      </c>
      <c r="I20" s="46" t="s">
        <v>349</v>
      </c>
    </row>
    <row r="21" spans="1:9" ht="48" hidden="1" customHeight="1" x14ac:dyDescent="0.25">
      <c r="A21" s="1">
        <v>814</v>
      </c>
      <c r="B21" s="2" t="s">
        <v>134</v>
      </c>
      <c r="C21" s="7">
        <v>151930300</v>
      </c>
      <c r="D21" s="7">
        <v>151930300</v>
      </c>
      <c r="E21" s="7">
        <v>0</v>
      </c>
      <c r="F21" s="9">
        <v>0</v>
      </c>
      <c r="G21" s="11" t="s">
        <v>329</v>
      </c>
      <c r="H21" s="26" t="s">
        <v>352</v>
      </c>
      <c r="I21" s="46" t="s">
        <v>350</v>
      </c>
    </row>
    <row r="22" spans="1:9" ht="60" hidden="1" customHeight="1" x14ac:dyDescent="0.25">
      <c r="A22" s="1">
        <v>814</v>
      </c>
      <c r="B22" s="2" t="s">
        <v>135</v>
      </c>
      <c r="C22" s="7">
        <v>10251000</v>
      </c>
      <c r="D22" s="7">
        <v>10251000</v>
      </c>
      <c r="E22" s="7">
        <v>0</v>
      </c>
      <c r="F22" s="9">
        <v>0</v>
      </c>
      <c r="G22" s="11" t="s">
        <v>329</v>
      </c>
      <c r="H22" s="26" t="s">
        <v>342</v>
      </c>
      <c r="I22" s="46" t="s">
        <v>349</v>
      </c>
    </row>
    <row r="23" spans="1:9" ht="51" hidden="1" x14ac:dyDescent="0.25">
      <c r="A23" s="1">
        <v>814</v>
      </c>
      <c r="B23" s="2" t="s">
        <v>136</v>
      </c>
      <c r="C23" s="7">
        <v>2179800</v>
      </c>
      <c r="D23" s="7">
        <v>2179800</v>
      </c>
      <c r="E23" s="7">
        <v>0</v>
      </c>
      <c r="F23" s="9">
        <v>0</v>
      </c>
      <c r="G23" s="11" t="s">
        <v>329</v>
      </c>
      <c r="H23" s="26" t="s">
        <v>309</v>
      </c>
      <c r="I23" s="46" t="s">
        <v>349</v>
      </c>
    </row>
    <row r="24" spans="1:9" ht="24" hidden="1" customHeight="1" x14ac:dyDescent="0.25">
      <c r="A24" s="78" t="s">
        <v>334</v>
      </c>
      <c r="B24" s="78"/>
      <c r="C24" s="78"/>
      <c r="D24" s="78"/>
      <c r="E24" s="78"/>
      <c r="F24" s="78"/>
      <c r="G24" s="78"/>
      <c r="H24" s="78"/>
      <c r="I24" s="78"/>
    </row>
    <row r="25" spans="1:9" ht="43.5" hidden="1" customHeight="1" x14ac:dyDescent="0.25">
      <c r="A25" s="1">
        <v>815</v>
      </c>
      <c r="B25" s="2" t="s">
        <v>74</v>
      </c>
      <c r="C25" s="3">
        <v>34589348</v>
      </c>
      <c r="D25" s="7">
        <v>31822200</v>
      </c>
      <c r="E25" s="3">
        <v>2767148</v>
      </c>
      <c r="F25" s="9">
        <v>0</v>
      </c>
      <c r="G25" s="4">
        <v>8.0000004625701532E-2</v>
      </c>
      <c r="H25" s="26" t="s">
        <v>316</v>
      </c>
      <c r="I25" s="46" t="s">
        <v>349</v>
      </c>
    </row>
    <row r="26" spans="1:9" ht="43.5" hidden="1" customHeight="1" x14ac:dyDescent="0.25">
      <c r="A26" s="5">
        <v>815</v>
      </c>
      <c r="B26" s="2" t="s">
        <v>79</v>
      </c>
      <c r="C26" s="3">
        <v>8854131</v>
      </c>
      <c r="D26" s="3">
        <v>8145800</v>
      </c>
      <c r="E26" s="9">
        <v>708331</v>
      </c>
      <c r="F26" s="9">
        <v>0</v>
      </c>
      <c r="G26" s="4">
        <v>8.0000058729648341E-2</v>
      </c>
      <c r="H26" s="26" t="s">
        <v>295</v>
      </c>
      <c r="I26" s="46" t="s">
        <v>349</v>
      </c>
    </row>
    <row r="27" spans="1:9" ht="44.25" hidden="1" customHeight="1" x14ac:dyDescent="0.25">
      <c r="A27" s="5">
        <v>815</v>
      </c>
      <c r="B27" s="2" t="s">
        <v>80</v>
      </c>
      <c r="C27" s="3">
        <v>5061742</v>
      </c>
      <c r="D27" s="3">
        <v>4656800</v>
      </c>
      <c r="E27" s="9">
        <v>404942</v>
      </c>
      <c r="F27" s="9">
        <v>0</v>
      </c>
      <c r="G27" s="4">
        <v>8.0000521559573753E-2</v>
      </c>
      <c r="H27" s="26" t="s">
        <v>296</v>
      </c>
      <c r="I27" s="46" t="s">
        <v>349</v>
      </c>
    </row>
    <row r="28" spans="1:9" ht="42.75" hidden="1" customHeight="1" x14ac:dyDescent="0.25">
      <c r="A28" s="5">
        <v>815</v>
      </c>
      <c r="B28" s="2" t="s">
        <v>80</v>
      </c>
      <c r="C28" s="3">
        <v>19085556</v>
      </c>
      <c r="D28" s="3">
        <v>18894700</v>
      </c>
      <c r="E28" s="9">
        <v>190856</v>
      </c>
      <c r="F28" s="9">
        <v>0</v>
      </c>
      <c r="G28" s="4">
        <v>1.0000023054083413E-2</v>
      </c>
      <c r="H28" s="26" t="s">
        <v>310</v>
      </c>
      <c r="I28" s="46" t="s">
        <v>349</v>
      </c>
    </row>
    <row r="29" spans="1:9" ht="24" hidden="1" customHeight="1" x14ac:dyDescent="0.25">
      <c r="A29" s="78" t="s">
        <v>335</v>
      </c>
      <c r="B29" s="78"/>
      <c r="C29" s="78"/>
      <c r="D29" s="78"/>
      <c r="E29" s="78"/>
      <c r="F29" s="78"/>
      <c r="G29" s="78"/>
      <c r="H29" s="78"/>
      <c r="I29" s="78"/>
    </row>
    <row r="30" spans="1:9" ht="47.25" hidden="1" customHeight="1" x14ac:dyDescent="0.25">
      <c r="A30" s="34">
        <v>816</v>
      </c>
      <c r="B30" s="35" t="s">
        <v>52</v>
      </c>
      <c r="C30" s="36">
        <v>65873.02</v>
      </c>
      <c r="D30" s="36">
        <v>41500</v>
      </c>
      <c r="E30" s="36">
        <v>24373.020000000004</v>
      </c>
      <c r="F30" s="37">
        <v>0</v>
      </c>
      <c r="G30" s="38">
        <v>0.37000003946987708</v>
      </c>
      <c r="H30" s="26" t="s">
        <v>360</v>
      </c>
      <c r="I30" s="46" t="s">
        <v>349</v>
      </c>
    </row>
    <row r="31" spans="1:9" ht="42.75" hidden="1" customHeight="1" x14ac:dyDescent="0.25">
      <c r="A31" s="1">
        <v>816</v>
      </c>
      <c r="B31" s="2" t="s">
        <v>57</v>
      </c>
      <c r="C31" s="3">
        <v>23156521.739999998</v>
      </c>
      <c r="D31" s="3">
        <v>21304000</v>
      </c>
      <c r="E31" s="3">
        <v>1852521.7399999984</v>
      </c>
      <c r="F31" s="9">
        <v>0</v>
      </c>
      <c r="G31" s="4">
        <v>8.0000000034547436E-2</v>
      </c>
      <c r="H31" s="26" t="s">
        <v>306</v>
      </c>
      <c r="I31" s="46" t="s">
        <v>349</v>
      </c>
    </row>
    <row r="32" spans="1:9" ht="42" hidden="1" customHeight="1" x14ac:dyDescent="0.25">
      <c r="A32" s="1">
        <v>816</v>
      </c>
      <c r="B32" s="2" t="s">
        <v>63</v>
      </c>
      <c r="C32" s="3">
        <v>73047879</v>
      </c>
      <c r="D32" s="3">
        <v>72317400</v>
      </c>
      <c r="E32" s="3">
        <v>730479</v>
      </c>
      <c r="F32" s="9">
        <v>0</v>
      </c>
      <c r="G32" s="4">
        <v>1.0000002874826797E-2</v>
      </c>
      <c r="H32" s="26" t="s">
        <v>305</v>
      </c>
      <c r="I32" s="46" t="s">
        <v>349</v>
      </c>
    </row>
    <row r="33" spans="1:9" ht="48.75" hidden="1" customHeight="1" x14ac:dyDescent="0.25">
      <c r="A33" s="1">
        <v>816</v>
      </c>
      <c r="B33" s="2" t="s">
        <v>64</v>
      </c>
      <c r="C33" s="3">
        <v>23118283</v>
      </c>
      <c r="D33" s="3">
        <v>22887100</v>
      </c>
      <c r="E33" s="3">
        <v>231183</v>
      </c>
      <c r="F33" s="9">
        <v>0</v>
      </c>
      <c r="G33" s="4">
        <v>1.0000007353487281E-2</v>
      </c>
      <c r="H33" s="26" t="s">
        <v>307</v>
      </c>
      <c r="I33" s="46" t="s">
        <v>349</v>
      </c>
    </row>
    <row r="34" spans="1:9" ht="51" hidden="1" x14ac:dyDescent="0.25">
      <c r="A34" s="1">
        <v>816</v>
      </c>
      <c r="B34" s="6" t="s">
        <v>69</v>
      </c>
      <c r="C34" s="3">
        <v>124404021.7</v>
      </c>
      <c r="D34" s="7">
        <v>114451700</v>
      </c>
      <c r="E34" s="3">
        <v>9952321.700000003</v>
      </c>
      <c r="F34" s="9">
        <v>0</v>
      </c>
      <c r="G34" s="4">
        <v>7.9999999710620315E-2</v>
      </c>
      <c r="H34" s="26" t="s">
        <v>290</v>
      </c>
      <c r="I34" s="46" t="s">
        <v>349</v>
      </c>
    </row>
    <row r="35" spans="1:9" ht="39.75" hidden="1" customHeight="1" x14ac:dyDescent="0.25">
      <c r="A35" s="5">
        <v>816</v>
      </c>
      <c r="B35" s="2" t="s">
        <v>81</v>
      </c>
      <c r="C35" s="3">
        <v>473375217.38999999</v>
      </c>
      <c r="D35" s="7">
        <v>435505200</v>
      </c>
      <c r="E35" s="9">
        <v>37870017.389999986</v>
      </c>
      <c r="F35" s="9">
        <v>0</v>
      </c>
      <c r="G35" s="4">
        <v>7.9999999997464988E-2</v>
      </c>
      <c r="H35" s="26" t="s">
        <v>304</v>
      </c>
      <c r="I35" s="46" t="s">
        <v>349</v>
      </c>
    </row>
    <row r="36" spans="1:9" ht="63.75" hidden="1" x14ac:dyDescent="0.25">
      <c r="A36" s="1">
        <v>816</v>
      </c>
      <c r="B36" s="2" t="s">
        <v>91</v>
      </c>
      <c r="C36" s="7">
        <v>240341241.31</v>
      </c>
      <c r="D36" s="7">
        <v>216723700</v>
      </c>
      <c r="E36" s="7">
        <v>18845539.199999988</v>
      </c>
      <c r="F36" s="7">
        <v>4772002.1100000003</v>
      </c>
      <c r="G36" s="11">
        <v>8.0000000271682289E-2</v>
      </c>
      <c r="H36" s="26" t="s">
        <v>345</v>
      </c>
      <c r="I36" s="46" t="s">
        <v>349</v>
      </c>
    </row>
    <row r="37" spans="1:9" ht="24" hidden="1" customHeight="1" x14ac:dyDescent="0.25">
      <c r="A37" s="78" t="s">
        <v>336</v>
      </c>
      <c r="B37" s="78"/>
      <c r="C37" s="78"/>
      <c r="D37" s="78"/>
      <c r="E37" s="78"/>
      <c r="F37" s="78"/>
      <c r="G37" s="78"/>
      <c r="H37" s="78"/>
      <c r="I37" s="78"/>
    </row>
    <row r="38" spans="1:9" ht="43.5" hidden="1" customHeight="1" x14ac:dyDescent="0.25">
      <c r="A38" s="5">
        <v>817</v>
      </c>
      <c r="B38" s="2" t="s">
        <v>83</v>
      </c>
      <c r="C38" s="3">
        <v>192175543.47999999</v>
      </c>
      <c r="D38" s="7">
        <v>176801500</v>
      </c>
      <c r="E38" s="9">
        <v>15374043.479999989</v>
      </c>
      <c r="F38" s="9">
        <v>0</v>
      </c>
      <c r="G38" s="4">
        <v>8.0000000008325675E-2</v>
      </c>
      <c r="H38" s="26" t="s">
        <v>299</v>
      </c>
      <c r="I38" s="46" t="s">
        <v>349</v>
      </c>
    </row>
    <row r="39" spans="1:9" ht="42" hidden="1" customHeight="1" x14ac:dyDescent="0.25">
      <c r="A39" s="5">
        <v>817</v>
      </c>
      <c r="B39" s="2" t="s">
        <v>84</v>
      </c>
      <c r="C39" s="3">
        <v>112438586.95999999</v>
      </c>
      <c r="D39" s="7">
        <v>103443500</v>
      </c>
      <c r="E39" s="9">
        <v>8995086.9599999934</v>
      </c>
      <c r="F39" s="9">
        <v>0</v>
      </c>
      <c r="G39" s="4">
        <v>8.0000000028459931E-2</v>
      </c>
      <c r="H39" s="26" t="s">
        <v>346</v>
      </c>
      <c r="I39" s="46" t="s">
        <v>349</v>
      </c>
    </row>
    <row r="40" spans="1:9" ht="38.25" hidden="1" x14ac:dyDescent="0.25">
      <c r="A40" s="5">
        <v>817</v>
      </c>
      <c r="B40" s="2" t="s">
        <v>85</v>
      </c>
      <c r="C40" s="3">
        <v>1817392282.6099999</v>
      </c>
      <c r="D40" s="7">
        <v>1672000900</v>
      </c>
      <c r="E40" s="9">
        <v>145391382.6099999</v>
      </c>
      <c r="F40" s="9">
        <v>0</v>
      </c>
      <c r="G40" s="4">
        <v>8.0000000000660237E-2</v>
      </c>
      <c r="H40" s="26" t="s">
        <v>311</v>
      </c>
      <c r="I40" s="46" t="s">
        <v>349</v>
      </c>
    </row>
    <row r="41" spans="1:9" ht="42" hidden="1" customHeight="1" x14ac:dyDescent="0.25">
      <c r="A41" s="1">
        <v>817</v>
      </c>
      <c r="B41" s="2" t="s">
        <v>88</v>
      </c>
      <c r="C41" s="3">
        <v>45053913.039999999</v>
      </c>
      <c r="D41" s="3">
        <v>41449600</v>
      </c>
      <c r="E41" s="9">
        <v>3604313.0399999991</v>
      </c>
      <c r="F41" s="9">
        <v>0</v>
      </c>
      <c r="G41" s="4">
        <v>7.9999999928973969E-2</v>
      </c>
      <c r="H41" s="26" t="s">
        <v>317</v>
      </c>
      <c r="I41" s="46" t="s">
        <v>349</v>
      </c>
    </row>
    <row r="42" spans="1:9" ht="42.75" hidden="1" customHeight="1" x14ac:dyDescent="0.25">
      <c r="A42" s="1">
        <v>817</v>
      </c>
      <c r="B42" s="2" t="s">
        <v>89</v>
      </c>
      <c r="C42" s="3">
        <v>626847.82999999996</v>
      </c>
      <c r="D42" s="3">
        <v>576700</v>
      </c>
      <c r="E42" s="9">
        <v>50147.829999999958</v>
      </c>
      <c r="F42" s="9">
        <v>0</v>
      </c>
      <c r="G42" s="4">
        <v>8.0000005743020533E-2</v>
      </c>
      <c r="H42" s="26" t="s">
        <v>302</v>
      </c>
      <c r="I42" s="46" t="s">
        <v>349</v>
      </c>
    </row>
    <row r="43" spans="1:9" ht="42" hidden="1" customHeight="1" x14ac:dyDescent="0.25">
      <c r="A43" s="1">
        <v>817</v>
      </c>
      <c r="B43" s="2" t="s">
        <v>90</v>
      </c>
      <c r="C43" s="9">
        <v>147379456.52000001</v>
      </c>
      <c r="D43" s="3">
        <v>135589100</v>
      </c>
      <c r="E43" s="9">
        <v>11790356.520000011</v>
      </c>
      <c r="F43" s="9">
        <v>0</v>
      </c>
      <c r="G43" s="4">
        <v>7.9999999989143741E-2</v>
      </c>
      <c r="H43" s="26" t="s">
        <v>300</v>
      </c>
      <c r="I43" s="46" t="s">
        <v>349</v>
      </c>
    </row>
    <row r="44" spans="1:9" ht="60" hidden="1" customHeight="1" x14ac:dyDescent="0.25">
      <c r="A44" s="5">
        <v>817</v>
      </c>
      <c r="B44" s="6" t="s">
        <v>87</v>
      </c>
      <c r="C44" s="3">
        <v>751224925.51999998</v>
      </c>
      <c r="D44" s="7">
        <v>628190100</v>
      </c>
      <c r="E44" s="7">
        <v>121004825.52</v>
      </c>
      <c r="F44" s="7">
        <v>2030000</v>
      </c>
      <c r="G44" s="4">
        <v>0.16151314083716353</v>
      </c>
      <c r="H44" s="26" t="s">
        <v>328</v>
      </c>
      <c r="I44" s="46" t="s">
        <v>349</v>
      </c>
    </row>
    <row r="45" spans="1:9" ht="38.25" hidden="1" x14ac:dyDescent="0.25">
      <c r="A45" s="1">
        <v>817</v>
      </c>
      <c r="B45" s="2" t="s">
        <v>94</v>
      </c>
      <c r="C45" s="7">
        <v>38844992.369999997</v>
      </c>
      <c r="D45" s="7">
        <v>37844992.369999997</v>
      </c>
      <c r="E45" s="7">
        <v>1000000</v>
      </c>
      <c r="F45" s="9">
        <v>0</v>
      </c>
      <c r="G45" s="11">
        <v>2.5743343967607531E-2</v>
      </c>
      <c r="H45" s="27" t="s">
        <v>326</v>
      </c>
      <c r="I45" s="47" t="s">
        <v>351</v>
      </c>
    </row>
    <row r="46" spans="1:9" ht="24" hidden="1" customHeight="1" x14ac:dyDescent="0.25">
      <c r="A46" s="78" t="s">
        <v>337</v>
      </c>
      <c r="B46" s="78"/>
      <c r="C46" s="78"/>
      <c r="D46" s="78"/>
      <c r="E46" s="78"/>
      <c r="F46" s="78"/>
      <c r="G46" s="78"/>
      <c r="H46" s="78"/>
      <c r="I46" s="78"/>
    </row>
    <row r="47" spans="1:9" ht="38.25" hidden="1" x14ac:dyDescent="0.25">
      <c r="A47" s="10">
        <v>819</v>
      </c>
      <c r="B47" s="2" t="s">
        <v>49</v>
      </c>
      <c r="C47" s="3">
        <v>165610290</v>
      </c>
      <c r="D47" s="3">
        <v>152361500</v>
      </c>
      <c r="E47" s="3">
        <v>13248790</v>
      </c>
      <c r="F47" s="9">
        <v>0</v>
      </c>
      <c r="G47" s="4">
        <v>7.9999799529364993E-2</v>
      </c>
      <c r="H47" s="26" t="s">
        <v>312</v>
      </c>
      <c r="I47" s="46" t="s">
        <v>349</v>
      </c>
    </row>
    <row r="48" spans="1:9" ht="38.25" hidden="1" x14ac:dyDescent="0.25">
      <c r="A48" s="1">
        <v>819</v>
      </c>
      <c r="B48" s="6" t="s">
        <v>93</v>
      </c>
      <c r="C48" s="7">
        <v>1005734448</v>
      </c>
      <c r="D48" s="7">
        <v>746080700</v>
      </c>
      <c r="E48" s="7">
        <v>259653748</v>
      </c>
      <c r="F48" s="9">
        <v>0</v>
      </c>
      <c r="G48" s="11">
        <v>0.25817326682639391</v>
      </c>
      <c r="H48" s="27" t="s">
        <v>325</v>
      </c>
      <c r="I48" s="47" t="s">
        <v>351</v>
      </c>
    </row>
    <row r="49" spans="1:9" ht="24" hidden="1" customHeight="1" x14ac:dyDescent="0.25">
      <c r="A49" s="78" t="s">
        <v>338</v>
      </c>
      <c r="B49" s="78"/>
      <c r="C49" s="78"/>
      <c r="D49" s="78"/>
      <c r="E49" s="78"/>
      <c r="F49" s="78"/>
      <c r="G49" s="78"/>
      <c r="H49" s="78"/>
      <c r="I49" s="78"/>
    </row>
    <row r="50" spans="1:9" ht="44.25" hidden="1" customHeight="1" x14ac:dyDescent="0.25">
      <c r="A50" s="34">
        <v>821</v>
      </c>
      <c r="B50" s="35" t="s">
        <v>54</v>
      </c>
      <c r="C50" s="36">
        <v>398641000</v>
      </c>
      <c r="D50" s="36">
        <v>78641000</v>
      </c>
      <c r="E50" s="36">
        <v>6838347.8299999833</v>
      </c>
      <c r="F50" s="36">
        <v>313161652.17000002</v>
      </c>
      <c r="G50" s="38">
        <v>8.0000000042115257E-2</v>
      </c>
      <c r="H50" s="39" t="s">
        <v>292</v>
      </c>
      <c r="I50" s="46" t="s">
        <v>349</v>
      </c>
    </row>
    <row r="51" spans="1:9" ht="47.25" hidden="1" customHeight="1" x14ac:dyDescent="0.25">
      <c r="A51" s="1">
        <v>821</v>
      </c>
      <c r="B51" s="2" t="s">
        <v>55</v>
      </c>
      <c r="C51" s="3">
        <v>536863584</v>
      </c>
      <c r="D51" s="3">
        <v>487761600</v>
      </c>
      <c r="E51" s="3">
        <v>42414052.170000017</v>
      </c>
      <c r="F51" s="3">
        <v>6687931.8299999833</v>
      </c>
      <c r="G51" s="4">
        <v>7.9999999993209822E-2</v>
      </c>
      <c r="H51" s="26" t="s">
        <v>301</v>
      </c>
      <c r="I51" s="46" t="s">
        <v>349</v>
      </c>
    </row>
    <row r="52" spans="1:9" ht="44.25" hidden="1" customHeight="1" x14ac:dyDescent="0.25">
      <c r="A52" s="1">
        <v>821</v>
      </c>
      <c r="B52" s="2" t="s">
        <v>73</v>
      </c>
      <c r="C52" s="3">
        <v>1280000</v>
      </c>
      <c r="D52" s="3">
        <v>1177600</v>
      </c>
      <c r="E52" s="3">
        <v>102400</v>
      </c>
      <c r="F52" s="9">
        <v>0</v>
      </c>
      <c r="G52" s="4">
        <v>0.08</v>
      </c>
      <c r="H52" s="26" t="s">
        <v>293</v>
      </c>
      <c r="I52" s="46" t="s">
        <v>349</v>
      </c>
    </row>
    <row r="53" spans="1:9" ht="43.5" hidden="1" customHeight="1" x14ac:dyDescent="0.25">
      <c r="A53" s="1">
        <v>821</v>
      </c>
      <c r="B53" s="2" t="s">
        <v>76</v>
      </c>
      <c r="C53" s="3">
        <v>74254890</v>
      </c>
      <c r="D53" s="3">
        <v>41932700</v>
      </c>
      <c r="E53" s="3">
        <v>32322190</v>
      </c>
      <c r="F53" s="9">
        <v>0</v>
      </c>
      <c r="G53" s="4">
        <v>0.43528702284792287</v>
      </c>
      <c r="H53" s="26" t="s">
        <v>294</v>
      </c>
      <c r="I53" s="46" t="s">
        <v>349</v>
      </c>
    </row>
    <row r="54" spans="1:9" ht="59.25" hidden="1" customHeight="1" x14ac:dyDescent="0.25">
      <c r="A54" s="1">
        <v>821</v>
      </c>
      <c r="B54" s="2" t="s">
        <v>51</v>
      </c>
      <c r="C54" s="3">
        <v>19477755.390000001</v>
      </c>
      <c r="D54" s="3">
        <v>8007300</v>
      </c>
      <c r="E54" s="3">
        <v>1548417.3900000001</v>
      </c>
      <c r="F54" s="3">
        <v>9922038</v>
      </c>
      <c r="G54" s="4">
        <v>0.1620409359971664</v>
      </c>
      <c r="H54" s="26" t="s">
        <v>327</v>
      </c>
      <c r="I54" s="46" t="s">
        <v>349</v>
      </c>
    </row>
    <row r="55" spans="1:9" ht="37.5" hidden="1" customHeight="1" x14ac:dyDescent="0.25">
      <c r="A55" s="1">
        <v>821</v>
      </c>
      <c r="B55" s="2" t="s">
        <v>77</v>
      </c>
      <c r="C55" s="3">
        <v>38362522</v>
      </c>
      <c r="D55" s="8">
        <v>28843400</v>
      </c>
      <c r="E55" s="8">
        <v>2508122</v>
      </c>
      <c r="F55" s="8">
        <v>7011000</v>
      </c>
      <c r="G55" s="4">
        <v>8.0000007655130739E-2</v>
      </c>
      <c r="H55" s="26" t="s">
        <v>298</v>
      </c>
      <c r="I55" s="46" t="s">
        <v>349</v>
      </c>
    </row>
    <row r="56" spans="1:9" ht="24" hidden="1" customHeight="1" x14ac:dyDescent="0.25">
      <c r="A56" s="78" t="s">
        <v>339</v>
      </c>
      <c r="B56" s="78"/>
      <c r="C56" s="78"/>
      <c r="D56" s="78"/>
      <c r="E56" s="78"/>
      <c r="F56" s="78"/>
      <c r="G56" s="78"/>
      <c r="H56" s="78"/>
      <c r="I56" s="78"/>
    </row>
    <row r="57" spans="1:9" ht="42.75" hidden="1" customHeight="1" x14ac:dyDescent="0.25">
      <c r="A57" s="34">
        <v>825</v>
      </c>
      <c r="B57" s="35" t="s">
        <v>53</v>
      </c>
      <c r="C57" s="36">
        <v>3385544</v>
      </c>
      <c r="D57" s="36">
        <v>3114700</v>
      </c>
      <c r="E57" s="36">
        <v>270844</v>
      </c>
      <c r="F57" s="37">
        <v>0</v>
      </c>
      <c r="G57" s="38">
        <v>8.0000141779282732E-2</v>
      </c>
      <c r="H57" s="39" t="s">
        <v>288</v>
      </c>
      <c r="I57" s="46" t="s">
        <v>349</v>
      </c>
    </row>
    <row r="58" spans="1:9" ht="53.25" hidden="1" customHeight="1" x14ac:dyDescent="0.25">
      <c r="A58" s="1">
        <v>825</v>
      </c>
      <c r="B58" s="6" t="s">
        <v>61</v>
      </c>
      <c r="C58" s="3">
        <v>661890000</v>
      </c>
      <c r="D58" s="3">
        <v>608940000</v>
      </c>
      <c r="E58" s="3">
        <v>52950000</v>
      </c>
      <c r="F58" s="9">
        <v>0</v>
      </c>
      <c r="G58" s="4">
        <v>7.9998187009926114E-2</v>
      </c>
      <c r="H58" s="26" t="s">
        <v>354</v>
      </c>
      <c r="I58" s="46" t="s">
        <v>349</v>
      </c>
    </row>
    <row r="59" spans="1:9" ht="47.25" hidden="1" customHeight="1" x14ac:dyDescent="0.25">
      <c r="A59" s="1">
        <v>825</v>
      </c>
      <c r="B59" s="2" t="s">
        <v>67</v>
      </c>
      <c r="C59" s="3">
        <v>125282020</v>
      </c>
      <c r="D59" s="3">
        <v>124029200</v>
      </c>
      <c r="E59" s="3">
        <v>1252820</v>
      </c>
      <c r="F59" s="9">
        <v>0</v>
      </c>
      <c r="G59" s="4">
        <v>9.9999984036017297E-3</v>
      </c>
      <c r="H59" s="26" t="s">
        <v>322</v>
      </c>
      <c r="I59" s="46" t="s">
        <v>349</v>
      </c>
    </row>
    <row r="60" spans="1:9" ht="43.5" hidden="1" customHeight="1" x14ac:dyDescent="0.25">
      <c r="A60" s="1">
        <v>825</v>
      </c>
      <c r="B60" s="2" t="s">
        <v>68</v>
      </c>
      <c r="C60" s="3">
        <v>25252525</v>
      </c>
      <c r="D60" s="3">
        <v>25000000</v>
      </c>
      <c r="E60" s="3">
        <v>252525</v>
      </c>
      <c r="F60" s="9">
        <v>0</v>
      </c>
      <c r="G60" s="4">
        <v>9.999990099999901E-3</v>
      </c>
      <c r="H60" s="26" t="s">
        <v>344</v>
      </c>
      <c r="I60" s="46" t="s">
        <v>349</v>
      </c>
    </row>
    <row r="61" spans="1:9" ht="43.5" hidden="1" customHeight="1" x14ac:dyDescent="0.25">
      <c r="A61" s="1">
        <v>825</v>
      </c>
      <c r="B61" s="2" t="s">
        <v>75</v>
      </c>
      <c r="C61" s="3">
        <v>125397012.36</v>
      </c>
      <c r="D61" s="3">
        <v>103164600</v>
      </c>
      <c r="E61" s="3">
        <v>22232412.359999999</v>
      </c>
      <c r="F61" s="3">
        <v>0</v>
      </c>
      <c r="G61" s="4">
        <v>0.17729618865378843</v>
      </c>
      <c r="H61" s="26" t="s">
        <v>353</v>
      </c>
      <c r="I61" s="46" t="s">
        <v>349</v>
      </c>
    </row>
    <row r="62" spans="1:9" ht="24" hidden="1" customHeight="1" x14ac:dyDescent="0.25">
      <c r="A62" s="78" t="s">
        <v>340</v>
      </c>
      <c r="B62" s="78"/>
      <c r="C62" s="78"/>
      <c r="D62" s="78"/>
      <c r="E62" s="78"/>
      <c r="F62" s="78"/>
      <c r="G62" s="78"/>
      <c r="H62" s="78"/>
      <c r="I62" s="78"/>
    </row>
    <row r="63" spans="1:9" ht="51" hidden="1" x14ac:dyDescent="0.25">
      <c r="A63" s="45">
        <v>832</v>
      </c>
      <c r="B63" s="35" t="s">
        <v>56</v>
      </c>
      <c r="C63" s="36">
        <v>5000000</v>
      </c>
      <c r="D63" s="36">
        <v>4600000</v>
      </c>
      <c r="E63" s="36">
        <v>400000</v>
      </c>
      <c r="F63" s="37">
        <v>0</v>
      </c>
      <c r="G63" s="38">
        <v>0.08</v>
      </c>
      <c r="H63" s="39" t="s">
        <v>297</v>
      </c>
      <c r="I63" s="46" t="s">
        <v>349</v>
      </c>
    </row>
    <row r="64" spans="1:9" ht="43.5" hidden="1" customHeight="1" x14ac:dyDescent="0.25">
      <c r="A64" s="1">
        <v>832</v>
      </c>
      <c r="B64" s="2" t="s">
        <v>92</v>
      </c>
      <c r="C64" s="7">
        <v>30664500</v>
      </c>
      <c r="D64" s="7">
        <v>29131200</v>
      </c>
      <c r="E64" s="7">
        <v>1533300</v>
      </c>
      <c r="F64" s="9">
        <v>0</v>
      </c>
      <c r="G64" s="11">
        <v>5.0002445824976767E-2</v>
      </c>
      <c r="H64" s="26" t="s">
        <v>303</v>
      </c>
      <c r="I64" s="46" t="s">
        <v>349</v>
      </c>
    </row>
    <row r="65" spans="1:9" ht="24" hidden="1" customHeight="1" x14ac:dyDescent="0.25">
      <c r="A65" s="78" t="s">
        <v>341</v>
      </c>
      <c r="B65" s="78"/>
      <c r="C65" s="78"/>
      <c r="D65" s="78"/>
      <c r="E65" s="78"/>
      <c r="F65" s="78"/>
      <c r="G65" s="78"/>
      <c r="H65" s="78"/>
      <c r="I65" s="78"/>
    </row>
    <row r="66" spans="1:9" ht="40.5" hidden="1" customHeight="1" x14ac:dyDescent="0.25">
      <c r="A66" s="34">
        <v>840</v>
      </c>
      <c r="B66" s="35" t="s">
        <v>50</v>
      </c>
      <c r="C66" s="36">
        <v>5546957</v>
      </c>
      <c r="D66" s="36">
        <v>5103200</v>
      </c>
      <c r="E66" s="36">
        <v>443757</v>
      </c>
      <c r="F66" s="37">
        <v>0</v>
      </c>
      <c r="G66" s="38">
        <v>8.000007932277102E-2</v>
      </c>
      <c r="H66" s="39" t="s">
        <v>313</v>
      </c>
      <c r="I66" s="46" t="s">
        <v>349</v>
      </c>
    </row>
    <row r="67" spans="1:9" ht="88.5" hidden="1" customHeight="1" x14ac:dyDescent="0.25">
      <c r="A67" s="5">
        <v>840</v>
      </c>
      <c r="B67" s="6" t="s">
        <v>82</v>
      </c>
      <c r="C67" s="3">
        <v>276266482.84999996</v>
      </c>
      <c r="D67" s="7">
        <v>261608569.09999999</v>
      </c>
      <c r="E67" s="9">
        <v>2642510.7999999821</v>
      </c>
      <c r="F67" s="9">
        <v>12015402.949999999</v>
      </c>
      <c r="G67" s="4">
        <v>1.0000000003784213E-2</v>
      </c>
      <c r="H67" s="39" t="s">
        <v>324</v>
      </c>
      <c r="I67" s="46" t="s">
        <v>349</v>
      </c>
    </row>
    <row r="68" spans="1:9" s="57" customFormat="1" ht="26.25" hidden="1" customHeight="1" x14ac:dyDescent="0.25">
      <c r="A68" s="79" t="s">
        <v>365</v>
      </c>
      <c r="B68" s="79"/>
      <c r="C68" s="79"/>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80" t="s">
        <v>366</v>
      </c>
      <c r="B69" s="80"/>
      <c r="C69" s="80"/>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355</v>
      </c>
      <c r="I70" s="50"/>
    </row>
    <row r="71" spans="1:9" ht="23.25" hidden="1" customHeight="1" x14ac:dyDescent="0.25">
      <c r="B71" s="52" t="s">
        <v>361</v>
      </c>
    </row>
    <row r="72" spans="1:9" ht="23.25" hidden="1" customHeight="1" x14ac:dyDescent="0.25">
      <c r="B72" s="53" t="s">
        <v>356</v>
      </c>
    </row>
    <row r="73" spans="1:9" ht="23.25" hidden="1" customHeight="1" x14ac:dyDescent="0.25">
      <c r="B73" s="53" t="s">
        <v>357</v>
      </c>
    </row>
    <row r="74" spans="1:9" ht="23.25" hidden="1" customHeight="1" x14ac:dyDescent="0.25">
      <c r="B74" s="52" t="s">
        <v>362</v>
      </c>
    </row>
    <row r="75" spans="1:9" ht="23.25" hidden="1" customHeight="1" x14ac:dyDescent="0.25">
      <c r="B75" s="53" t="s">
        <v>363</v>
      </c>
    </row>
    <row r="76" spans="1:9" ht="18.75" x14ac:dyDescent="0.3">
      <c r="B76" s="49"/>
    </row>
  </sheetData>
  <autoFilter ref="A2:I75">
    <filterColumn colId="3">
      <filters>
        <filter val="317 813 800,00"/>
      </filters>
    </filterColumn>
  </autoFilter>
  <sortState ref="A2:K61">
    <sortCondition ref="A2:A61"/>
  </sortState>
  <mergeCells count="15">
    <mergeCell ref="A68:C68"/>
    <mergeCell ref="A69:C69"/>
    <mergeCell ref="A62:I62"/>
    <mergeCell ref="A65:I65"/>
    <mergeCell ref="A37:I37"/>
    <mergeCell ref="A46:I46"/>
    <mergeCell ref="A49:I49"/>
    <mergeCell ref="A56:I56"/>
    <mergeCell ref="A1:I1"/>
    <mergeCell ref="A3:I3"/>
    <mergeCell ref="A6:I6"/>
    <mergeCell ref="A29:I29"/>
    <mergeCell ref="A8:I8"/>
    <mergeCell ref="A11:I11"/>
    <mergeCell ref="A24:I24"/>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2020</vt:lpstr>
      <vt:lpstr>data 2018</vt:lpstr>
      <vt:lpstr>для Старовойтовой</vt:lpstr>
      <vt:lpstr>'2020'!Заголовки_для_печати</vt:lpstr>
      <vt:lpstr>'для Старовойтовой'!Заголовки_для_печати</vt:lpstr>
      <vt:lpstr>'2020'!Область_печати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Гукалина Е.В.</cp:lastModifiedBy>
  <cp:lastPrinted>2020-11-30T14:48:06Z</cp:lastPrinted>
  <dcterms:created xsi:type="dcterms:W3CDTF">2018-12-25T15:55:39Z</dcterms:created>
  <dcterms:modified xsi:type="dcterms:W3CDTF">2020-11-30T14:48:10Z</dcterms:modified>
</cp:coreProperties>
</file>